
<file path=[Content_Types].xml><?xml version="1.0" encoding="utf-8"?>
<Types xmlns="http://schemas.openxmlformats.org/package/2006/content-types">
  <Override PartName="/xl/pivotTables/pivotTable6.xml" ContentType="application/vnd.openxmlformats-officedocument.spreadsheetml.pivot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pivotCache/pivotCacheDefinition12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4.xml" ContentType="application/vnd.openxmlformats-officedocument.spreadsheetml.pivotTable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pivotCache/pivotCacheDefinition6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pivotCache/pivotCacheDefinition4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Records8.xml" ContentType="application/vnd.openxmlformats-officedocument.spreadsheetml.pivotCacheRecords+xml"/>
  <Override PartName="/xl/pivotCache/pivotCacheRecords10.xml" ContentType="application/vnd.openxmlformats-officedocument.spreadsheetml.pivotCacheRecords+xml"/>
  <Override PartName="/xl/pivotCache/pivotCacheRecords11.xml" ContentType="application/vnd.openxmlformats-officedocument.spreadsheetml.pivotCacheRecord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Records6.xml" ContentType="application/vnd.openxmlformats-officedocument.spreadsheetml.pivotCacheRecords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pivotCache/pivotCacheDefinition9.xml" ContentType="application/vnd.openxmlformats-officedocument.spreadsheetml.pivotCacheDefinition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pivotCache/pivotCacheDefinition7.xml" ContentType="application/vnd.openxmlformats-officedocument.spreadsheetml.pivotCacheDefinition+xml"/>
  <Override PartName="/xl/pivotCache/pivotCacheDefinition11.xml" ContentType="application/vnd.openxmlformats-officedocument.spreadsheetml.pivotCacheDefinition+xml"/>
  <Override PartName="/xl/pivotTables/pivotTable1.xml" ContentType="application/vnd.openxmlformats-officedocument.spreadsheetml.pivotTab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pivotCache/pivotCacheDefinition5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640" firstSheet="10" activeTab="12"/>
  </bookViews>
  <sheets>
    <sheet name="A&amp;G expense" sheetId="4" r:id="rId1"/>
    <sheet name="Interest on Loan" sheetId="18" r:id="rId2"/>
    <sheet name="Int.on SD payable to consumers" sheetId="20" r:id="rId3"/>
    <sheet name="D 2.4 Other income" sheetId="3" r:id="rId4"/>
    <sheet name="Insurance" sheetId="5" r:id="rId5"/>
    <sheet name="Asset" sheetId="21" r:id="rId6"/>
    <sheet name="Depreciation 2020-21" sheetId="6" r:id="rId7"/>
    <sheet name="Depreciation 2021-22" sheetId="10" r:id="rId8"/>
    <sheet name="Depreciation 2022-23" sheetId="11" r:id="rId9"/>
    <sheet name="Depreciation 2023-24" sheetId="12" r:id="rId10"/>
    <sheet name="Depreciation 2024-25" sheetId="13" r:id="rId11"/>
    <sheet name="Depreciation 2025-26" sheetId="14" r:id="rId12"/>
    <sheet name="Depreciation 2026-27" sheetId="15" r:id="rId13"/>
    <sheet name="R &amp; M Employee cost" sheetId="19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SCH6">'[1]04REL'!#REF!</definedName>
    <definedName name="___SCH6">'[1]04REL'!#REF!</definedName>
    <definedName name="__SCH6">'[1]04REL'!#REF!</definedName>
    <definedName name="_xlnm._FilterDatabase" localSheetId="6" hidden="1">'Depreciation 2020-21'!$A$1:$U$41</definedName>
    <definedName name="_xlnm._FilterDatabase" localSheetId="7" hidden="1">'Depreciation 2021-22'!$A$1:$U$43</definedName>
    <definedName name="_xlnm._FilterDatabase" localSheetId="8" hidden="1">'Depreciation 2022-23'!$A$1:$AC$1</definedName>
    <definedName name="_xlnm._FilterDatabase" localSheetId="9" hidden="1">'Depreciation 2023-24'!$A$1:$AC$56</definedName>
    <definedName name="_xlnm._FilterDatabase" localSheetId="11" hidden="1" xml:space="preserve">      'Depreciation 2025-26'!$A$1:$U$65</definedName>
    <definedName name="_xlnm._FilterDatabase" localSheetId="12" hidden="1">'Depreciation 2026-27'!$A$1:$U$67</definedName>
    <definedName name="_SCH6">'[1]04REL'!#REF!</definedName>
    <definedName name="_sch7">'[1]04REL'!#REF!</definedName>
    <definedName name="_SCH9">'[1]04REL'!#REF!</definedName>
    <definedName name="A">#REF!</definedName>
    <definedName name="ADL.63">[2]Addl.40!$A$38:$I$284</definedName>
    <definedName name="ajith">'[1]04REL'!#REF!</definedName>
    <definedName name="copa">#REF!</definedName>
    <definedName name="D">#N/A</definedName>
    <definedName name="D_D">#REF!</definedName>
    <definedName name="D_D1">#REF!</definedName>
    <definedName name="d0000">'[1]04REL'!#REF!</definedName>
    <definedName name="dpc">'[3]dpc cost'!$D$1</definedName>
    <definedName name="drr">'[1]04REL'!#REF!</definedName>
    <definedName name="E_315MVA_Addl_Page1">#REF!</definedName>
    <definedName name="E_315MVA_Addl_Page2">#REF!</definedName>
    <definedName name="ernakula">#REF!</definedName>
    <definedName name="ERRRR">'[1]04REL'!#REF!</definedName>
    <definedName name="ERS">#REF!</definedName>
    <definedName name="fffff">'[1]04REL'!#REF!</definedName>
    <definedName name="fr">#REF!</definedName>
    <definedName name="frg">'[1]04REL'!#REF!</definedName>
    <definedName name="Fuel_Exp_CY">#REF!</definedName>
    <definedName name="Fuel_Exp_EY">#REF!</definedName>
    <definedName name="Fuel_Exp_PY">#REF!</definedName>
    <definedName name="Intt_Charge_cY">#REF!,#REF!</definedName>
    <definedName name="Intt_Charge_cy_1">'[4]A 3.7'!$H$35,'[4]A 3.7'!$H$44</definedName>
    <definedName name="Intt_Charge_eY">#REF!,#REF!</definedName>
    <definedName name="Intt_Charge_ey_1">'[4]A 3.7'!$I$35,'[4]A 3.7'!$I$44</definedName>
    <definedName name="Intt_Charge_PY">#REF!,#REF!</definedName>
    <definedName name="Intt_Charge_py_1">'[4]A 3.7'!$G$35,'[4]A 3.7'!$G$44</definedName>
    <definedName name="K2000_">#N/A</definedName>
    <definedName name="Kochi">#REF!</definedName>
    <definedName name="Pop_Ratio">#REF!</definedName>
    <definedName name="_xlnm.Print_Area" localSheetId="8">'Depreciation 2022-23'!$A$1:$N$48</definedName>
    <definedName name="sdr">#REF!,#REF!</definedName>
    <definedName name="shft1">[3]SUMMERY!$P$1</definedName>
    <definedName name="shftI">[5]SUMMERY!$P$1</definedName>
    <definedName name="srd">#REF!,#REF!</definedName>
    <definedName name="TYYY">'[1]04REL'!#REF!</definedName>
    <definedName name="vollar">'[1]04REL'!#REF!</definedName>
    <definedName name="X1_">#REF!</definedName>
    <definedName name="xxx">'[1]04REL'!#REF!</definedName>
    <definedName name="YEAR">#REF!</definedName>
    <definedName name="Year1">#REF!</definedName>
    <definedName name="year10">#REF!</definedName>
    <definedName name="year122222">#REF!,#REF!</definedName>
  </definedNames>
  <calcPr calcId="124519"/>
  <pivotCaches>
    <pivotCache cacheId="0" r:id="rId26"/>
    <pivotCache cacheId="1" r:id="rId27"/>
    <pivotCache cacheId="2" r:id="rId28"/>
    <pivotCache cacheId="3" r:id="rId29"/>
    <pivotCache cacheId="4" r:id="rId30"/>
    <pivotCache cacheId="5" r:id="rId31"/>
    <pivotCache cacheId="6" r:id="rId32"/>
    <pivotCache cacheId="7" r:id="rId33"/>
    <pivotCache cacheId="8" r:id="rId34"/>
    <pivotCache cacheId="9" r:id="rId35"/>
    <pivotCache cacheId="10" r:id="rId36"/>
    <pivotCache cacheId="11" r:id="rId37"/>
  </pivotCaches>
</workbook>
</file>

<file path=xl/calcChain.xml><?xml version="1.0" encoding="utf-8"?>
<calcChain xmlns="http://schemas.openxmlformats.org/spreadsheetml/2006/main">
  <c r="C40" i="3"/>
  <c r="D40" s="1"/>
  <c r="C39"/>
  <c r="D39" s="1"/>
  <c r="C38"/>
  <c r="D38" s="1"/>
  <c r="C37"/>
  <c r="D37" s="1"/>
  <c r="D36"/>
  <c r="J35" i="4"/>
  <c r="K35" s="1"/>
  <c r="L35" s="1"/>
  <c r="M35" s="1"/>
  <c r="D66"/>
  <c r="J37"/>
  <c r="K37" s="1"/>
  <c r="L37" s="1"/>
  <c r="M37" s="1"/>
  <c r="J36"/>
  <c r="K36" s="1"/>
  <c r="L36" s="1"/>
  <c r="M36" s="1"/>
  <c r="J34"/>
  <c r="K34" s="1"/>
  <c r="L34" s="1"/>
  <c r="M34" s="1"/>
  <c r="J23"/>
  <c r="K23" s="1"/>
  <c r="L23" s="1"/>
  <c r="M23" s="1"/>
  <c r="J22"/>
  <c r="K22" s="1"/>
  <c r="L22" s="1"/>
  <c r="M22" s="1"/>
  <c r="J20"/>
  <c r="K20" s="1"/>
  <c r="L20" s="1"/>
  <c r="M20" s="1"/>
  <c r="J19"/>
  <c r="K19" s="1"/>
  <c r="L19" s="1"/>
  <c r="M19" s="1"/>
  <c r="J18"/>
  <c r="K18" s="1"/>
  <c r="L18" s="1"/>
  <c r="M18" s="1"/>
  <c r="J17"/>
  <c r="K17" s="1"/>
  <c r="L17" s="1"/>
  <c r="M17" s="1"/>
  <c r="J16"/>
  <c r="K16" s="1"/>
  <c r="L16" s="1"/>
  <c r="M16" s="1"/>
  <c r="J14"/>
  <c r="K14" s="1"/>
  <c r="L14" s="1"/>
  <c r="M14" s="1"/>
  <c r="J12"/>
  <c r="K12" s="1"/>
  <c r="L12" s="1"/>
  <c r="M12" s="1"/>
  <c r="J9"/>
  <c r="K9"/>
  <c r="L9" s="1"/>
  <c r="M9" s="1"/>
  <c r="J8"/>
  <c r="K8" s="1"/>
  <c r="L8" s="1"/>
  <c r="M8" s="1"/>
  <c r="J7"/>
  <c r="K7"/>
  <c r="L7" s="1"/>
  <c r="M7" s="1"/>
  <c r="K6"/>
  <c r="L6"/>
  <c r="M6" s="1"/>
  <c r="J6"/>
  <c r="C16" i="3" l="1"/>
  <c r="M40" i="4"/>
  <c r="L40"/>
  <c r="K40"/>
  <c r="J40"/>
  <c r="I40"/>
  <c r="H14" i="18" l="1"/>
  <c r="I14"/>
  <c r="J14"/>
  <c r="K14"/>
  <c r="G14"/>
  <c r="E22"/>
  <c r="G11"/>
  <c r="M5" i="4"/>
  <c r="L5"/>
  <c r="K5"/>
  <c r="J5"/>
  <c r="I5"/>
  <c r="G33" i="3" l="1"/>
  <c r="G32"/>
  <c r="E32"/>
  <c r="G31"/>
  <c r="E31"/>
  <c r="F29"/>
  <c r="F27"/>
  <c r="F28"/>
  <c r="F26"/>
  <c r="G47" i="15"/>
  <c r="H47" s="1"/>
  <c r="I47"/>
  <c r="J47"/>
  <c r="M47"/>
  <c r="N47" s="1"/>
  <c r="E47"/>
  <c r="C47"/>
  <c r="B47"/>
  <c r="O47" l="1"/>
  <c r="P47"/>
  <c r="Q47" s="1"/>
  <c r="K47" s="1"/>
  <c r="L47" s="1"/>
  <c r="G47" i="14"/>
  <c r="I47"/>
  <c r="J47"/>
  <c r="M47"/>
  <c r="N47" s="1"/>
  <c r="P47" s="1"/>
  <c r="Q47" s="1"/>
  <c r="E47"/>
  <c r="C47"/>
  <c r="B47"/>
  <c r="G47" i="13"/>
  <c r="H47"/>
  <c r="I47"/>
  <c r="J47"/>
  <c r="M47"/>
  <c r="N47"/>
  <c r="O47" s="1"/>
  <c r="P47"/>
  <c r="Q47" s="1"/>
  <c r="K47" s="1"/>
  <c r="L47" s="1"/>
  <c r="E47"/>
  <c r="C47"/>
  <c r="B47"/>
  <c r="K17" i="12"/>
  <c r="H47"/>
  <c r="I47" s="1"/>
  <c r="J47"/>
  <c r="K47"/>
  <c r="O47"/>
  <c r="P47" s="1"/>
  <c r="Q47" s="1"/>
  <c r="U47"/>
  <c r="E47"/>
  <c r="C47"/>
  <c r="B47"/>
  <c r="E48" i="11"/>
  <c r="J66" i="15"/>
  <c r="J64" i="14"/>
  <c r="I64"/>
  <c r="J57" i="13"/>
  <c r="J58"/>
  <c r="J59"/>
  <c r="J60"/>
  <c r="J61"/>
  <c r="J62"/>
  <c r="J2"/>
  <c r="K50" i="12"/>
  <c r="K51"/>
  <c r="K52"/>
  <c r="K53"/>
  <c r="K54"/>
  <c r="K55"/>
  <c r="J6" i="11"/>
  <c r="K6" s="1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2"/>
  <c r="H39" i="4"/>
  <c r="I31"/>
  <c r="H79" i="12"/>
  <c r="H47" i="14" l="1"/>
  <c r="K47" s="1"/>
  <c r="L47" s="1"/>
  <c r="O47"/>
  <c r="R47" i="12"/>
  <c r="S47" s="1"/>
  <c r="M47" s="1"/>
  <c r="N47" s="1"/>
  <c r="V47"/>
  <c r="M6" i="11"/>
  <c r="J6" i="12" s="1"/>
  <c r="F47" i="11"/>
  <c r="T48"/>
  <c r="U48"/>
  <c r="V48"/>
  <c r="W48"/>
  <c r="I48"/>
  <c r="O47"/>
  <c r="P47" s="1"/>
  <c r="G22" i="12"/>
  <c r="L22" s="1"/>
  <c r="G3"/>
  <c r="L3" s="1"/>
  <c r="G20" i="11"/>
  <c r="F59" i="13"/>
  <c r="G59" s="1"/>
  <c r="H59" s="1"/>
  <c r="F48" i="12"/>
  <c r="H3" i="11"/>
  <c r="H4"/>
  <c r="H5"/>
  <c r="E5" i="12" s="1"/>
  <c r="H2" i="11"/>
  <c r="E2" i="12" s="1"/>
  <c r="H2" s="1"/>
  <c r="J51"/>
  <c r="J49"/>
  <c r="U49" s="1"/>
  <c r="J52"/>
  <c r="U52" s="1"/>
  <c r="J53"/>
  <c r="U53" s="1"/>
  <c r="V53" s="1"/>
  <c r="J54"/>
  <c r="U54" s="1"/>
  <c r="J55"/>
  <c r="U55" s="1"/>
  <c r="C19" i="3"/>
  <c r="N56" i="13"/>
  <c r="N57"/>
  <c r="N58"/>
  <c r="N59"/>
  <c r="N60"/>
  <c r="N61"/>
  <c r="M66" i="15"/>
  <c r="N66" s="1"/>
  <c r="M65"/>
  <c r="N65" s="1"/>
  <c r="M64"/>
  <c r="M63"/>
  <c r="N63" s="1"/>
  <c r="I66"/>
  <c r="M57"/>
  <c r="N57" s="1"/>
  <c r="M58"/>
  <c r="N58" s="1"/>
  <c r="M59"/>
  <c r="N59" s="1"/>
  <c r="M60"/>
  <c r="N60" s="1"/>
  <c r="M61"/>
  <c r="N61" s="1"/>
  <c r="M62"/>
  <c r="N62" s="1"/>
  <c r="N64"/>
  <c r="M55" i="14"/>
  <c r="N55" s="1"/>
  <c r="P55" s="1"/>
  <c r="Q55" s="1"/>
  <c r="M56"/>
  <c r="N56" s="1"/>
  <c r="M57"/>
  <c r="N57" s="1"/>
  <c r="M58"/>
  <c r="N58" s="1"/>
  <c r="M59"/>
  <c r="N59" s="1"/>
  <c r="P59" s="1"/>
  <c r="Q59" s="1"/>
  <c r="M60"/>
  <c r="N60" s="1"/>
  <c r="M61"/>
  <c r="N61" s="1"/>
  <c r="O61" s="1"/>
  <c r="M62"/>
  <c r="N62" s="1"/>
  <c r="M63"/>
  <c r="N63" s="1"/>
  <c r="P63" s="1"/>
  <c r="Q63" s="1"/>
  <c r="M64"/>
  <c r="N64" s="1"/>
  <c r="M50" i="13"/>
  <c r="N50" s="1"/>
  <c r="P50" s="1"/>
  <c r="Q50" s="1"/>
  <c r="M51"/>
  <c r="N51" s="1"/>
  <c r="M52"/>
  <c r="N52" s="1"/>
  <c r="O52" s="1"/>
  <c r="M53"/>
  <c r="N53" s="1"/>
  <c r="M54"/>
  <c r="N54"/>
  <c r="P54" s="1"/>
  <c r="Q54" s="1"/>
  <c r="M55"/>
  <c r="N55" s="1"/>
  <c r="P58"/>
  <c r="Q58" s="1"/>
  <c r="O60"/>
  <c r="N62"/>
  <c r="P62" s="1"/>
  <c r="Q62" s="1"/>
  <c r="I57"/>
  <c r="I60"/>
  <c r="I61"/>
  <c r="I62"/>
  <c r="L41" i="11"/>
  <c r="L46"/>
  <c r="H7"/>
  <c r="E7" i="12" s="1"/>
  <c r="H7" s="1"/>
  <c r="H8" i="11"/>
  <c r="E8" i="12" s="1"/>
  <c r="H9" i="11"/>
  <c r="E9" i="12" s="1"/>
  <c r="H10" i="11"/>
  <c r="E10" i="12" s="1"/>
  <c r="H11" i="11"/>
  <c r="E11" i="12" s="1"/>
  <c r="H12" i="11"/>
  <c r="E12" i="12" s="1"/>
  <c r="H13" i="11"/>
  <c r="H14"/>
  <c r="E14" i="12" s="1"/>
  <c r="H15" i="11"/>
  <c r="E15" i="12" s="1"/>
  <c r="H15" s="1"/>
  <c r="H16" i="11"/>
  <c r="E16" i="12" s="1"/>
  <c r="H17" i="11"/>
  <c r="E17" i="12" s="1"/>
  <c r="H18" i="11"/>
  <c r="E18" i="12" s="1"/>
  <c r="H21" i="11"/>
  <c r="E21" i="12" s="1"/>
  <c r="H23" i="11"/>
  <c r="E23" i="12" s="1"/>
  <c r="H24" i="11"/>
  <c r="H25"/>
  <c r="E25" i="12" s="1"/>
  <c r="H26" i="11"/>
  <c r="H27"/>
  <c r="E27" i="12" s="1"/>
  <c r="H28" i="11"/>
  <c r="H29"/>
  <c r="E29" i="12" s="1"/>
  <c r="H30" i="11"/>
  <c r="H31"/>
  <c r="E31" i="12" s="1"/>
  <c r="H32" i="11"/>
  <c r="H33"/>
  <c r="E33" i="12" s="1"/>
  <c r="H34" i="11"/>
  <c r="H35"/>
  <c r="E35" i="12" s="1"/>
  <c r="H36" i="11"/>
  <c r="H37"/>
  <c r="E37" i="12" s="1"/>
  <c r="H38" i="11"/>
  <c r="H39"/>
  <c r="E39" i="12" s="1"/>
  <c r="H40" i="11"/>
  <c r="G6"/>
  <c r="H6" s="1"/>
  <c r="G19"/>
  <c r="O44" i="12"/>
  <c r="P44" s="1"/>
  <c r="R44" s="1"/>
  <c r="S44" s="1"/>
  <c r="O45"/>
  <c r="P45" s="1"/>
  <c r="O46"/>
  <c r="P46" s="1"/>
  <c r="O48"/>
  <c r="P48" s="1"/>
  <c r="O49"/>
  <c r="P49" s="1"/>
  <c r="R49" s="1"/>
  <c r="S49" s="1"/>
  <c r="O50"/>
  <c r="P50" s="1"/>
  <c r="O51"/>
  <c r="P51" s="1"/>
  <c r="O52"/>
  <c r="P52" s="1"/>
  <c r="O53"/>
  <c r="P53" s="1"/>
  <c r="R53" s="1"/>
  <c r="S53" s="1"/>
  <c r="O54"/>
  <c r="P54" s="1"/>
  <c r="O55"/>
  <c r="P55" s="1"/>
  <c r="Q55" s="1"/>
  <c r="J42" i="11"/>
  <c r="L42" s="1"/>
  <c r="J43"/>
  <c r="L43" s="1"/>
  <c r="J44"/>
  <c r="L44" s="1"/>
  <c r="O41"/>
  <c r="P41" s="1"/>
  <c r="O42"/>
  <c r="P42" s="1"/>
  <c r="O43"/>
  <c r="P43" s="1"/>
  <c r="O44"/>
  <c r="P44" s="1"/>
  <c r="R44" s="1"/>
  <c r="S44" s="1"/>
  <c r="O45"/>
  <c r="P45" s="1"/>
  <c r="R45" s="1"/>
  <c r="S45" s="1"/>
  <c r="O46"/>
  <c r="P46" s="1"/>
  <c r="J45"/>
  <c r="L45" s="1"/>
  <c r="F66" i="15"/>
  <c r="G66" s="1"/>
  <c r="F65"/>
  <c r="G65" s="1"/>
  <c r="F64" i="14"/>
  <c r="G64" s="1"/>
  <c r="F63"/>
  <c r="G63" s="1"/>
  <c r="F62" i="13"/>
  <c r="G62" s="1"/>
  <c r="H62" s="1"/>
  <c r="F61"/>
  <c r="G61" s="1"/>
  <c r="H61" s="1"/>
  <c r="F60"/>
  <c r="G60" s="1"/>
  <c r="F58"/>
  <c r="G58" s="1"/>
  <c r="H58" s="1"/>
  <c r="F57"/>
  <c r="G57" s="1"/>
  <c r="H57" s="1"/>
  <c r="F56"/>
  <c r="F55" i="12"/>
  <c r="H55" s="1"/>
  <c r="F54"/>
  <c r="H54" s="1"/>
  <c r="F53"/>
  <c r="H53" s="1"/>
  <c r="F52"/>
  <c r="H52" s="1"/>
  <c r="F51"/>
  <c r="H51" s="1"/>
  <c r="F50"/>
  <c r="F49"/>
  <c r="H49" s="1"/>
  <c r="F46" i="11"/>
  <c r="H46" s="1"/>
  <c r="E46" i="12" s="1"/>
  <c r="F45" i="11"/>
  <c r="H45" s="1"/>
  <c r="F44"/>
  <c r="H44" s="1"/>
  <c r="E44" i="12" s="1"/>
  <c r="L66" i="15" l="1"/>
  <c r="R47" i="14"/>
  <c r="S47" s="1"/>
  <c r="L56" i="12"/>
  <c r="M45" i="11"/>
  <c r="J45" i="12" s="1"/>
  <c r="E45"/>
  <c r="E6"/>
  <c r="H6" s="1"/>
  <c r="E6" i="13" s="1"/>
  <c r="G6" s="1"/>
  <c r="E4" i="12"/>
  <c r="H4" s="1"/>
  <c r="E4" i="13" s="1"/>
  <c r="G4" s="1"/>
  <c r="H20" i="11"/>
  <c r="E20" i="12" s="1"/>
  <c r="K20" i="11"/>
  <c r="H19"/>
  <c r="E19" i="12" s="1"/>
  <c r="H19" s="1"/>
  <c r="E19" i="13" s="1"/>
  <c r="G19" s="1"/>
  <c r="K19" i="11"/>
  <c r="E38" i="12"/>
  <c r="H38" s="1"/>
  <c r="E38" i="13" s="1"/>
  <c r="G38" s="1"/>
  <c r="E34" i="12"/>
  <c r="H34" s="1"/>
  <c r="E34" i="13" s="1"/>
  <c r="G34" s="1"/>
  <c r="E30" i="12"/>
  <c r="H30" s="1"/>
  <c r="E30" i="13" s="1"/>
  <c r="G30" s="1"/>
  <c r="E26" i="12"/>
  <c r="H26" s="1"/>
  <c r="E26" i="13" s="1"/>
  <c r="G26" s="1"/>
  <c r="E40" i="12"/>
  <c r="H40" s="1"/>
  <c r="E40" i="13" s="1"/>
  <c r="G40" s="1"/>
  <c r="E36" i="12"/>
  <c r="H36" s="1"/>
  <c r="E36" i="13" s="1"/>
  <c r="G36" s="1"/>
  <c r="E32" i="12"/>
  <c r="H32" s="1"/>
  <c r="E32" i="13" s="1"/>
  <c r="G32" s="1"/>
  <c r="E28" i="12"/>
  <c r="H28" s="1"/>
  <c r="E28" i="13" s="1"/>
  <c r="G28" s="1"/>
  <c r="E24" i="12"/>
  <c r="H24" s="1"/>
  <c r="E24" i="13" s="1"/>
  <c r="G24" s="1"/>
  <c r="E13" i="12"/>
  <c r="H13" s="1"/>
  <c r="E13" i="13" s="1"/>
  <c r="G13" s="1"/>
  <c r="E3" i="12"/>
  <c r="E2" i="13"/>
  <c r="G2" s="1"/>
  <c r="E2" i="14" s="1"/>
  <c r="G2" s="1"/>
  <c r="H2" s="1"/>
  <c r="V49" i="12"/>
  <c r="V55"/>
  <c r="V54"/>
  <c r="V52"/>
  <c r="E15" i="13"/>
  <c r="G15" s="1"/>
  <c r="E7"/>
  <c r="G7" s="1"/>
  <c r="G48" i="11"/>
  <c r="H44" i="12"/>
  <c r="E44" i="13" s="1"/>
  <c r="G44" s="1"/>
  <c r="H20" i="12"/>
  <c r="E20" i="13" s="1"/>
  <c r="G20" s="1"/>
  <c r="H17" i="12"/>
  <c r="E17" i="13" s="1"/>
  <c r="G17" s="1"/>
  <c r="H9" i="12"/>
  <c r="E9" i="13" s="1"/>
  <c r="G9" s="1"/>
  <c r="U51" i="12"/>
  <c r="V51" s="1"/>
  <c r="H46"/>
  <c r="E46" i="13" s="1"/>
  <c r="G46" s="1"/>
  <c r="H18" i="12"/>
  <c r="E18" i="13" s="1"/>
  <c r="G18" s="1"/>
  <c r="H14" i="12"/>
  <c r="E14" i="13" s="1"/>
  <c r="G14" s="1"/>
  <c r="H10" i="12"/>
  <c r="E10" i="13" s="1"/>
  <c r="G10" s="1"/>
  <c r="H47" i="11"/>
  <c r="U48" i="12" s="1"/>
  <c r="R47" i="11"/>
  <c r="S47" s="1"/>
  <c r="Q47"/>
  <c r="M46"/>
  <c r="N46" s="1"/>
  <c r="K46" i="12" s="1"/>
  <c r="E53" i="13"/>
  <c r="G53" s="1"/>
  <c r="M53" i="12"/>
  <c r="J46"/>
  <c r="U46" s="1"/>
  <c r="M44" i="11"/>
  <c r="J44" i="12" s="1"/>
  <c r="U44" s="1"/>
  <c r="Q51"/>
  <c r="R51"/>
  <c r="S51" s="1"/>
  <c r="H60" i="13"/>
  <c r="E60" i="14"/>
  <c r="G60" s="1"/>
  <c r="F63" i="13"/>
  <c r="G56"/>
  <c r="H22" i="11"/>
  <c r="E22" i="12" s="1"/>
  <c r="R55"/>
  <c r="S55" s="1"/>
  <c r="F56"/>
  <c r="Q46"/>
  <c r="R46"/>
  <c r="S46" s="1"/>
  <c r="E61" i="14"/>
  <c r="G61" s="1"/>
  <c r="E57"/>
  <c r="G57" s="1"/>
  <c r="E62"/>
  <c r="G62" s="1"/>
  <c r="E58"/>
  <c r="G58" s="1"/>
  <c r="E59"/>
  <c r="G59" s="1"/>
  <c r="K62" i="13"/>
  <c r="I62" i="14" s="1"/>
  <c r="K58" i="13"/>
  <c r="H63" i="14"/>
  <c r="E63" i="15"/>
  <c r="G63" s="1"/>
  <c r="O57" i="14"/>
  <c r="P57"/>
  <c r="Q57" s="1"/>
  <c r="E64" i="15"/>
  <c r="G64" s="1"/>
  <c r="H64" i="14"/>
  <c r="P61"/>
  <c r="Q61" s="1"/>
  <c r="H66" i="15"/>
  <c r="H65"/>
  <c r="O65"/>
  <c r="P65"/>
  <c r="Q65" s="1"/>
  <c r="O61"/>
  <c r="P61"/>
  <c r="Q61" s="1"/>
  <c r="O57"/>
  <c r="P57"/>
  <c r="Q57" s="1"/>
  <c r="P66"/>
  <c r="Q66" s="1"/>
  <c r="K66" s="1"/>
  <c r="O66"/>
  <c r="P62"/>
  <c r="Q62" s="1"/>
  <c r="O62"/>
  <c r="P58"/>
  <c r="Q58" s="1"/>
  <c r="O58"/>
  <c r="O63"/>
  <c r="P63"/>
  <c r="Q63" s="1"/>
  <c r="O59"/>
  <c r="P59"/>
  <c r="Q59" s="1"/>
  <c r="P64"/>
  <c r="Q64" s="1"/>
  <c r="O64"/>
  <c r="P60"/>
  <c r="Q60" s="1"/>
  <c r="O60"/>
  <c r="O64" i="14"/>
  <c r="P64"/>
  <c r="Q64" s="1"/>
  <c r="P62"/>
  <c r="Q62" s="1"/>
  <c r="O62"/>
  <c r="O60"/>
  <c r="P60"/>
  <c r="Q60" s="1"/>
  <c r="P58"/>
  <c r="Q58" s="1"/>
  <c r="O58"/>
  <c r="O56"/>
  <c r="P56"/>
  <c r="Q56" s="1"/>
  <c r="O63"/>
  <c r="O59"/>
  <c r="O55"/>
  <c r="O56" i="13"/>
  <c r="P56"/>
  <c r="Q56" s="1"/>
  <c r="P52"/>
  <c r="Q52" s="1"/>
  <c r="P60"/>
  <c r="Q60" s="1"/>
  <c r="K60" s="1"/>
  <c r="I60" i="14" s="1"/>
  <c r="P61" i="13"/>
  <c r="Q61" s="1"/>
  <c r="K61" s="1"/>
  <c r="I61" i="14" s="1"/>
  <c r="O61" i="13"/>
  <c r="O59"/>
  <c r="P59"/>
  <c r="Q59" s="1"/>
  <c r="K59" s="1"/>
  <c r="I59" i="14" s="1"/>
  <c r="P57" i="13"/>
  <c r="Q57" s="1"/>
  <c r="K57" s="1"/>
  <c r="I57" i="14" s="1"/>
  <c r="O57" i="13"/>
  <c r="O55"/>
  <c r="P55"/>
  <c r="Q55" s="1"/>
  <c r="P53"/>
  <c r="Q53" s="1"/>
  <c r="O53"/>
  <c r="O51"/>
  <c r="P51"/>
  <c r="Q51" s="1"/>
  <c r="O62"/>
  <c r="O58"/>
  <c r="O54"/>
  <c r="O50"/>
  <c r="I53" i="12"/>
  <c r="F65" i="14"/>
  <c r="Q45" i="11"/>
  <c r="R46"/>
  <c r="S46" s="1"/>
  <c r="Q46"/>
  <c r="Q44"/>
  <c r="Q54" i="12"/>
  <c r="R54"/>
  <c r="S54" s="1"/>
  <c r="R52"/>
  <c r="S52" s="1"/>
  <c r="Q52"/>
  <c r="Q50"/>
  <c r="R50"/>
  <c r="S50" s="1"/>
  <c r="R48"/>
  <c r="S48" s="1"/>
  <c r="Q48"/>
  <c r="Q45"/>
  <c r="R45"/>
  <c r="S45" s="1"/>
  <c r="Q53"/>
  <c r="Q49"/>
  <c r="Q44"/>
  <c r="F67" i="15"/>
  <c r="F43" i="11"/>
  <c r="H43" s="1"/>
  <c r="E43" i="12" s="1"/>
  <c r="F42" i="11"/>
  <c r="H42" s="1"/>
  <c r="E42" i="12" s="1"/>
  <c r="F41" i="11"/>
  <c r="H41" s="1"/>
  <c r="E41" i="12" s="1"/>
  <c r="F9" i="3"/>
  <c r="C5"/>
  <c r="C6" s="1"/>
  <c r="C7" s="1"/>
  <c r="C8" s="1"/>
  <c r="D4"/>
  <c r="E4" s="1"/>
  <c r="F4" s="1"/>
  <c r="I6" i="4"/>
  <c r="L13" i="5"/>
  <c r="K13"/>
  <c r="C12"/>
  <c r="E12" s="1"/>
  <c r="C11"/>
  <c r="E11" s="1"/>
  <c r="C10"/>
  <c r="E10" s="1"/>
  <c r="C9"/>
  <c r="E9" s="1"/>
  <c r="C8"/>
  <c r="E8" s="1"/>
  <c r="C7"/>
  <c r="E7" s="1"/>
  <c r="C6"/>
  <c r="E6" s="1"/>
  <c r="I6" i="20"/>
  <c r="E5"/>
  <c r="G5" s="1"/>
  <c r="C5"/>
  <c r="F4"/>
  <c r="E4"/>
  <c r="C4"/>
  <c r="F3"/>
  <c r="E3"/>
  <c r="C3"/>
  <c r="H5" i="4"/>
  <c r="E77"/>
  <c r="F77" s="1"/>
  <c r="K65" i="15" l="1"/>
  <c r="L65" s="1"/>
  <c r="K64" i="14"/>
  <c r="L64" s="1"/>
  <c r="E60" i="15"/>
  <c r="G60" s="1"/>
  <c r="H60" s="1"/>
  <c r="E62"/>
  <c r="G62" s="1"/>
  <c r="H62" s="1"/>
  <c r="J64"/>
  <c r="H61" i="14"/>
  <c r="E58" i="15"/>
  <c r="G58" s="1"/>
  <c r="H58" s="1"/>
  <c r="N45" i="11"/>
  <c r="K45" i="12" s="1"/>
  <c r="L58" i="13"/>
  <c r="J58" i="14" s="1"/>
  <c r="I58"/>
  <c r="H60"/>
  <c r="K60" s="1"/>
  <c r="R60" s="1"/>
  <c r="E61" i="15"/>
  <c r="G61" s="1"/>
  <c r="H61" s="1"/>
  <c r="K48" i="11"/>
  <c r="H48" i="12"/>
  <c r="I48" s="1"/>
  <c r="H29"/>
  <c r="E29" i="13" s="1"/>
  <c r="G29" s="1"/>
  <c r="H25" i="12"/>
  <c r="E25" i="13" s="1"/>
  <c r="G25" s="1"/>
  <c r="H12" i="12"/>
  <c r="E12" i="13" s="1"/>
  <c r="G12" s="1"/>
  <c r="H31" i="12"/>
  <c r="E31" i="13" s="1"/>
  <c r="G31" s="1"/>
  <c r="E31" i="14" s="1"/>
  <c r="H39" i="12"/>
  <c r="E39" i="13" s="1"/>
  <c r="G39" s="1"/>
  <c r="H3" i="12"/>
  <c r="H21"/>
  <c r="E21" i="13" s="1"/>
  <c r="G21" s="1"/>
  <c r="F48" i="11"/>
  <c r="H33" i="12"/>
  <c r="E33" i="13" s="1"/>
  <c r="G33" s="1"/>
  <c r="E33" i="14" s="1"/>
  <c r="H35" i="12"/>
  <c r="E35" i="13" s="1"/>
  <c r="G35" s="1"/>
  <c r="H5" i="12"/>
  <c r="E5" i="13" s="1"/>
  <c r="G5" s="1"/>
  <c r="H23" i="12"/>
  <c r="E23" i="13" s="1"/>
  <c r="G23" s="1"/>
  <c r="E23" i="14" s="1"/>
  <c r="V46" i="12"/>
  <c r="H37"/>
  <c r="E37" i="13" s="1"/>
  <c r="G37" s="1"/>
  <c r="H27" i="12"/>
  <c r="E27" i="13" s="1"/>
  <c r="G27" s="1"/>
  <c r="E27" i="14" s="1"/>
  <c r="H22" i="12"/>
  <c r="E22" i="13" s="1"/>
  <c r="G22" s="1"/>
  <c r="H22" s="1"/>
  <c r="H45" i="12"/>
  <c r="E45" i="13" s="1"/>
  <c r="G45" s="1"/>
  <c r="U45" i="12"/>
  <c r="V45" s="1"/>
  <c r="H8"/>
  <c r="E8" i="13" s="1"/>
  <c r="G8" s="1"/>
  <c r="H8" s="1"/>
  <c r="H16" i="12"/>
  <c r="E16" i="13" s="1"/>
  <c r="G16" s="1"/>
  <c r="H11" i="12"/>
  <c r="E11" i="13" s="1"/>
  <c r="G11" s="1"/>
  <c r="H11" s="1"/>
  <c r="I53"/>
  <c r="M47" i="11"/>
  <c r="H48"/>
  <c r="H63" i="15"/>
  <c r="I52" i="12"/>
  <c r="E52" i="13"/>
  <c r="G52" s="1"/>
  <c r="M52" i="12"/>
  <c r="I52" i="13" s="1"/>
  <c r="M43" i="11"/>
  <c r="J43" i="12" s="1"/>
  <c r="M42" i="11"/>
  <c r="J42" i="12" s="1"/>
  <c r="E54" i="13"/>
  <c r="G54" s="1"/>
  <c r="M54" i="12"/>
  <c r="I54" i="13" s="1"/>
  <c r="M55" i="12"/>
  <c r="E55" i="13"/>
  <c r="G55" s="1"/>
  <c r="N44" i="11"/>
  <c r="H62" i="14"/>
  <c r="K62" s="1"/>
  <c r="R62" s="1"/>
  <c r="M41" i="11"/>
  <c r="J41" i="12" s="1"/>
  <c r="I51"/>
  <c r="E51" i="13"/>
  <c r="G51" s="1"/>
  <c r="M51" i="12"/>
  <c r="N51" s="1"/>
  <c r="J51" i="13" s="1"/>
  <c r="K61" i="14"/>
  <c r="R61" s="1"/>
  <c r="I55" i="12"/>
  <c r="K58" i="15"/>
  <c r="H64"/>
  <c r="K64" s="1"/>
  <c r="I54" i="12"/>
  <c r="G3" i="20"/>
  <c r="H58" i="14"/>
  <c r="K58" s="1"/>
  <c r="L58" s="1"/>
  <c r="J58" i="15" s="1"/>
  <c r="H14" i="13"/>
  <c r="E14" i="14"/>
  <c r="H30" i="13"/>
  <c r="E30" i="14"/>
  <c r="H46" i="13"/>
  <c r="E46" i="14"/>
  <c r="H32" i="13"/>
  <c r="E32" i="14"/>
  <c r="E2" i="15"/>
  <c r="G2" s="1"/>
  <c r="D6" i="5"/>
  <c r="D8"/>
  <c r="D10"/>
  <c r="D12"/>
  <c r="F12" s="1"/>
  <c r="H6" i="13"/>
  <c r="E6" i="14"/>
  <c r="G6" s="1"/>
  <c r="H38" i="13"/>
  <c r="E38" i="14"/>
  <c r="H13" i="13"/>
  <c r="E13" i="14"/>
  <c r="H24" i="13"/>
  <c r="E24" i="14"/>
  <c r="H40" i="13"/>
  <c r="E40" i="14"/>
  <c r="H15" i="13"/>
  <c r="E15" i="14"/>
  <c r="E78" i="4"/>
  <c r="E79" s="1"/>
  <c r="F79" s="1"/>
  <c r="G4" i="20"/>
  <c r="D7" i="5"/>
  <c r="D9"/>
  <c r="D11"/>
  <c r="F11" s="1"/>
  <c r="H10" i="13"/>
  <c r="E10" i="14"/>
  <c r="G10" s="1"/>
  <c r="R10" s="1"/>
  <c r="H26" i="13"/>
  <c r="E26" i="14"/>
  <c r="H17" i="13"/>
  <c r="E17" i="14"/>
  <c r="G17" s="1"/>
  <c r="R17" s="1"/>
  <c r="H28" i="13"/>
  <c r="E28" i="14"/>
  <c r="H44" i="13"/>
  <c r="E44" i="14"/>
  <c r="H19" i="13"/>
  <c r="E19" i="14"/>
  <c r="G19" s="1"/>
  <c r="H18" i="13"/>
  <c r="E18" i="14"/>
  <c r="G18" s="1"/>
  <c r="R18" s="1"/>
  <c r="H34" i="13"/>
  <c r="E34" i="14"/>
  <c r="H9" i="13"/>
  <c r="E9" i="14"/>
  <c r="H4" i="13"/>
  <c r="E4" i="14"/>
  <c r="H20" i="13"/>
  <c r="E20" i="14"/>
  <c r="H36" i="13"/>
  <c r="E36" i="14"/>
  <c r="H7" i="13"/>
  <c r="E7" i="14"/>
  <c r="H56" i="13"/>
  <c r="K56" s="1"/>
  <c r="I56" i="14" s="1"/>
  <c r="E56"/>
  <c r="G56" s="1"/>
  <c r="K63"/>
  <c r="L63" s="1"/>
  <c r="H53" i="13"/>
  <c r="K53" s="1"/>
  <c r="E53" i="14"/>
  <c r="N53" i="12"/>
  <c r="J53" i="13" s="1"/>
  <c r="L62"/>
  <c r="J62" i="14" s="1"/>
  <c r="L61" i="13"/>
  <c r="J61" i="14" s="1"/>
  <c r="L60" i="13"/>
  <c r="J60" i="14" s="1"/>
  <c r="L59" i="13"/>
  <c r="J59" i="14" s="1"/>
  <c r="L57" i="13"/>
  <c r="J57" i="14" s="1"/>
  <c r="E59" i="15"/>
  <c r="G59" s="1"/>
  <c r="H59" i="14"/>
  <c r="K59" s="1"/>
  <c r="R59" s="1"/>
  <c r="E57" i="15"/>
  <c r="G57" s="1"/>
  <c r="H57" i="14"/>
  <c r="K57" s="1"/>
  <c r="L57" s="1"/>
  <c r="J57" i="15" s="1"/>
  <c r="K63"/>
  <c r="H2" i="13"/>
  <c r="K2" s="1"/>
  <c r="G56" i="12"/>
  <c r="C6" i="20"/>
  <c r="E6"/>
  <c r="F6"/>
  <c r="D13" i="5"/>
  <c r="D5" i="3"/>
  <c r="E13" i="5"/>
  <c r="C13"/>
  <c r="F6"/>
  <c r="F7"/>
  <c r="F8"/>
  <c r="F9"/>
  <c r="F10"/>
  <c r="G6" i="20"/>
  <c r="F78" i="4"/>
  <c r="R58" i="14" l="1"/>
  <c r="S58" s="1"/>
  <c r="K62" i="15"/>
  <c r="R64" i="14"/>
  <c r="S64" s="1"/>
  <c r="K60" i="15"/>
  <c r="S60" i="14"/>
  <c r="R57"/>
  <c r="S57" s="1"/>
  <c r="J63" i="15"/>
  <c r="R63" i="14"/>
  <c r="L63" i="15"/>
  <c r="L64"/>
  <c r="L60" i="14"/>
  <c r="J60" i="15" s="1"/>
  <c r="K61"/>
  <c r="L62" i="14"/>
  <c r="J62" i="15" s="1"/>
  <c r="L59" i="14"/>
  <c r="J59" i="15" s="1"/>
  <c r="L61" i="14"/>
  <c r="J61" i="15" s="1"/>
  <c r="E48" i="13"/>
  <c r="G48" s="1"/>
  <c r="E5" i="14"/>
  <c r="G5" s="1"/>
  <c r="H5" i="13"/>
  <c r="M48" i="12"/>
  <c r="I48" i="13" s="1"/>
  <c r="K44" i="12"/>
  <c r="V44" s="1"/>
  <c r="I53" i="14"/>
  <c r="H29" i="13"/>
  <c r="E29" i="14"/>
  <c r="G29" s="1"/>
  <c r="E11"/>
  <c r="G11" s="1"/>
  <c r="E37"/>
  <c r="G37" s="1"/>
  <c r="H37" i="13"/>
  <c r="H16"/>
  <c r="E16" i="14"/>
  <c r="G16" s="1"/>
  <c r="E39"/>
  <c r="G39" s="1"/>
  <c r="H39" i="13"/>
  <c r="E25" i="14"/>
  <c r="G25" s="1"/>
  <c r="H25" i="13"/>
  <c r="E21" i="14"/>
  <c r="G21" s="1"/>
  <c r="H21" i="13"/>
  <c r="H12"/>
  <c r="E12" i="14"/>
  <c r="G12" s="1"/>
  <c r="U43" i="12"/>
  <c r="H43"/>
  <c r="E43" i="13" s="1"/>
  <c r="G43" s="1"/>
  <c r="H42" i="12"/>
  <c r="E42" i="13" s="1"/>
  <c r="G42" s="1"/>
  <c r="U42" i="12"/>
  <c r="H41"/>
  <c r="E41" i="13" s="1"/>
  <c r="G41" s="1"/>
  <c r="U41" i="12"/>
  <c r="H23" i="13"/>
  <c r="H33"/>
  <c r="H27"/>
  <c r="H31"/>
  <c r="E8" i="14"/>
  <c r="G8" s="1"/>
  <c r="N47" i="11"/>
  <c r="K48" i="12" s="1"/>
  <c r="V48" s="1"/>
  <c r="E22" i="14"/>
  <c r="G22" s="1"/>
  <c r="H54" i="13"/>
  <c r="K54" s="1"/>
  <c r="I54" i="14" s="1"/>
  <c r="E54"/>
  <c r="G54" s="1"/>
  <c r="H45" i="13"/>
  <c r="E45" i="14"/>
  <c r="G45" s="1"/>
  <c r="N52" i="12"/>
  <c r="J52" i="13" s="1"/>
  <c r="N43" i="11"/>
  <c r="K43" i="12" s="1"/>
  <c r="N55"/>
  <c r="J55" i="13" s="1"/>
  <c r="N41" i="11"/>
  <c r="N42"/>
  <c r="K42" i="12" s="1"/>
  <c r="I55" i="13"/>
  <c r="N54" i="12"/>
  <c r="J54" i="13" s="1"/>
  <c r="I51"/>
  <c r="L56"/>
  <c r="J56" i="14" s="1"/>
  <c r="G20"/>
  <c r="G23"/>
  <c r="G24"/>
  <c r="G44"/>
  <c r="E17" i="15"/>
  <c r="G17" s="1"/>
  <c r="H17" s="1"/>
  <c r="H17" i="14"/>
  <c r="H10"/>
  <c r="E10" i="15"/>
  <c r="G10" s="1"/>
  <c r="H10" s="1"/>
  <c r="G31" i="14"/>
  <c r="G30"/>
  <c r="G7"/>
  <c r="G15"/>
  <c r="G13"/>
  <c r="G27"/>
  <c r="H19"/>
  <c r="E19" i="15"/>
  <c r="G19" s="1"/>
  <c r="H19" s="1"/>
  <c r="G28" i="14"/>
  <c r="G33"/>
  <c r="G26"/>
  <c r="H51" i="13"/>
  <c r="K51" s="1"/>
  <c r="E51" i="14"/>
  <c r="G32"/>
  <c r="G46"/>
  <c r="G14"/>
  <c r="E80" i="4"/>
  <c r="F80" s="1"/>
  <c r="E3" i="13"/>
  <c r="E56" i="15"/>
  <c r="G56" s="1"/>
  <c r="H56" s="1"/>
  <c r="H56" i="14"/>
  <c r="K56" s="1"/>
  <c r="R56" s="1"/>
  <c r="E18" i="15"/>
  <c r="G18" s="1"/>
  <c r="H18" s="1"/>
  <c r="H18" i="14"/>
  <c r="H35" i="13"/>
  <c r="E35" i="14"/>
  <c r="G36"/>
  <c r="G4"/>
  <c r="G9"/>
  <c r="G34"/>
  <c r="G40"/>
  <c r="G38"/>
  <c r="H6"/>
  <c r="E6" i="15"/>
  <c r="G6" s="1"/>
  <c r="H6" s="1"/>
  <c r="L53" i="13"/>
  <c r="J53" i="14" s="1"/>
  <c r="H52" i="13"/>
  <c r="K52" s="1"/>
  <c r="I52" i="14" s="1"/>
  <c r="E52"/>
  <c r="H55" i="13"/>
  <c r="K55" s="1"/>
  <c r="E55" i="14"/>
  <c r="G53"/>
  <c r="I62" i="15"/>
  <c r="L62" s="1"/>
  <c r="I61"/>
  <c r="I60"/>
  <c r="I57"/>
  <c r="H59"/>
  <c r="K59" s="1"/>
  <c r="H57"/>
  <c r="K57" s="1"/>
  <c r="I58"/>
  <c r="L58" s="1"/>
  <c r="D6" i="3"/>
  <c r="E5"/>
  <c r="F5" s="1"/>
  <c r="D16" s="1"/>
  <c r="F13" i="5"/>
  <c r="E81" i="4"/>
  <c r="F81" s="1"/>
  <c r="H11" i="14" l="1"/>
  <c r="R11"/>
  <c r="E21" i="15"/>
  <c r="G21" s="1"/>
  <c r="H21" s="1"/>
  <c r="R21" i="14"/>
  <c r="S62"/>
  <c r="S59"/>
  <c r="H8"/>
  <c r="S63"/>
  <c r="S61"/>
  <c r="L60" i="15"/>
  <c r="L61"/>
  <c r="N48" i="12"/>
  <c r="J48" i="13" s="1"/>
  <c r="I51" i="14"/>
  <c r="K41" i="12"/>
  <c r="V41" s="1"/>
  <c r="I55" i="14"/>
  <c r="I56" i="15"/>
  <c r="L56" i="14"/>
  <c r="J56" i="15" s="1"/>
  <c r="E11"/>
  <c r="G11" s="1"/>
  <c r="H11" s="1"/>
  <c r="H21" i="14"/>
  <c r="V42" i="12"/>
  <c r="V43"/>
  <c r="E8" i="15"/>
  <c r="G8" s="1"/>
  <c r="H8" s="1"/>
  <c r="L54" i="13"/>
  <c r="J54" i="14" s="1"/>
  <c r="E49" i="13"/>
  <c r="M49" i="12"/>
  <c r="L55" i="13"/>
  <c r="J55" i="14" s="1"/>
  <c r="L51" i="13"/>
  <c r="J51" i="14" s="1"/>
  <c r="I49" i="12"/>
  <c r="L52" i="13"/>
  <c r="J52" i="14" s="1"/>
  <c r="H40"/>
  <c r="E40" i="15"/>
  <c r="G40" s="1"/>
  <c r="H40" s="1"/>
  <c r="E36"/>
  <c r="G36" s="1"/>
  <c r="H36" s="1"/>
  <c r="H36" i="14"/>
  <c r="H32"/>
  <c r="E32" i="15"/>
  <c r="G32" s="1"/>
  <c r="H32" s="1"/>
  <c r="E37"/>
  <c r="G37" s="1"/>
  <c r="H37" s="1"/>
  <c r="H37" i="14"/>
  <c r="E5" i="15"/>
  <c r="G5" s="1"/>
  <c r="H5" s="1"/>
  <c r="H5" i="14"/>
  <c r="H48" i="13"/>
  <c r="E48" i="14"/>
  <c r="H41" i="13"/>
  <c r="E41" i="14"/>
  <c r="H22"/>
  <c r="E22" i="15"/>
  <c r="G22" s="1"/>
  <c r="H22" s="1"/>
  <c r="H23" i="14"/>
  <c r="E23" i="15"/>
  <c r="G23" s="1"/>
  <c r="H23" s="1"/>
  <c r="E20"/>
  <c r="G20" s="1"/>
  <c r="H20" s="1"/>
  <c r="H20" i="14"/>
  <c r="E29" i="15"/>
  <c r="G29" s="1"/>
  <c r="H29" s="1"/>
  <c r="H29" i="14"/>
  <c r="E9" i="15"/>
  <c r="G9" s="1"/>
  <c r="H9" s="1"/>
  <c r="H9" i="14"/>
  <c r="G35"/>
  <c r="H42" i="13"/>
  <c r="E42" i="14"/>
  <c r="H46"/>
  <c r="E46" i="15"/>
  <c r="G46" s="1"/>
  <c r="H46" s="1"/>
  <c r="H39" i="14"/>
  <c r="E39" i="15"/>
  <c r="G39" s="1"/>
  <c r="H39" s="1"/>
  <c r="E33"/>
  <c r="G33" s="1"/>
  <c r="H33" s="1"/>
  <c r="H33" i="14"/>
  <c r="E13" i="15"/>
  <c r="G13" s="1"/>
  <c r="H13" s="1"/>
  <c r="H13" i="14"/>
  <c r="H43" i="13"/>
  <c r="E43" i="14"/>
  <c r="E16" i="15"/>
  <c r="G16" s="1"/>
  <c r="H16" s="1"/>
  <c r="H16" i="14"/>
  <c r="H12"/>
  <c r="E12" i="15"/>
  <c r="G12" s="1"/>
  <c r="H12" s="1"/>
  <c r="H24" i="14"/>
  <c r="E24" i="15"/>
  <c r="G24" s="1"/>
  <c r="H24" s="1"/>
  <c r="H4" i="14"/>
  <c r="E4" i="15"/>
  <c r="G4" s="1"/>
  <c r="H4" s="1"/>
  <c r="E28"/>
  <c r="G28" s="1"/>
  <c r="H28" s="1"/>
  <c r="H28" i="14"/>
  <c r="H30"/>
  <c r="E30" i="15"/>
  <c r="G30" s="1"/>
  <c r="H30" s="1"/>
  <c r="H31" i="14"/>
  <c r="E31" i="15"/>
  <c r="G31" s="1"/>
  <c r="H31" s="1"/>
  <c r="E25"/>
  <c r="G25" s="1"/>
  <c r="H25" s="1"/>
  <c r="H25" i="14"/>
  <c r="H38"/>
  <c r="E38" i="15"/>
  <c r="G38" s="1"/>
  <c r="H38" s="1"/>
  <c r="H34" i="14"/>
  <c r="E34" i="15"/>
  <c r="G34" s="1"/>
  <c r="H34" s="1"/>
  <c r="E45"/>
  <c r="G45" s="1"/>
  <c r="H45" s="1"/>
  <c r="H45" i="14"/>
  <c r="G3" i="13"/>
  <c r="E14" i="15"/>
  <c r="G14" s="1"/>
  <c r="H14" s="1"/>
  <c r="H14" i="14"/>
  <c r="G51"/>
  <c r="E26" i="15"/>
  <c r="G26" s="1"/>
  <c r="H26" s="1"/>
  <c r="H26" i="14"/>
  <c r="H27"/>
  <c r="E27" i="15"/>
  <c r="G27" s="1"/>
  <c r="H27" s="1"/>
  <c r="H15" i="14"/>
  <c r="E15" i="15"/>
  <c r="G15" s="1"/>
  <c r="H15" s="1"/>
  <c r="H7" i="14"/>
  <c r="E7" i="15"/>
  <c r="G7" s="1"/>
  <c r="H7" s="1"/>
  <c r="E44"/>
  <c r="G44" s="1"/>
  <c r="H44" s="1"/>
  <c r="H44" i="14"/>
  <c r="G52"/>
  <c r="E54" i="15"/>
  <c r="G54" s="1"/>
  <c r="H54" s="1"/>
  <c r="H54" i="14"/>
  <c r="H53"/>
  <c r="E53" i="15"/>
  <c r="G53" s="1"/>
  <c r="H53" s="1"/>
  <c r="G55" i="14"/>
  <c r="L57" i="15"/>
  <c r="E6" i="3"/>
  <c r="F6" s="1"/>
  <c r="E16" s="1"/>
  <c r="D7"/>
  <c r="C9" i="18"/>
  <c r="S56" i="14" l="1"/>
  <c r="I49" i="13"/>
  <c r="N49" i="12"/>
  <c r="J49" i="13" s="1"/>
  <c r="G49"/>
  <c r="H51" i="14"/>
  <c r="E51" i="15"/>
  <c r="G51" s="1"/>
  <c r="H51" s="1"/>
  <c r="G43" i="14"/>
  <c r="H35"/>
  <c r="E35" i="15"/>
  <c r="G35" s="1"/>
  <c r="H35" s="1"/>
  <c r="G41" i="14"/>
  <c r="H3" i="13"/>
  <c r="E3" i="14"/>
  <c r="G42"/>
  <c r="G48"/>
  <c r="E55" i="15"/>
  <c r="G55" s="1"/>
  <c r="H55" i="14"/>
  <c r="K55" s="1"/>
  <c r="L55" s="1"/>
  <c r="J55" i="15" s="1"/>
  <c r="H52" i="14"/>
  <c r="E52" i="15"/>
  <c r="E7" i="3"/>
  <c r="F7" s="1"/>
  <c r="F16" s="1"/>
  <c r="D8"/>
  <c r="E8" s="1"/>
  <c r="F8" s="1"/>
  <c r="G16" s="1"/>
  <c r="G70" i="4"/>
  <c r="H70" s="1"/>
  <c r="I70" s="1"/>
  <c r="J70" s="1"/>
  <c r="K70" s="1"/>
  <c r="G69"/>
  <c r="H69" s="1"/>
  <c r="I69" s="1"/>
  <c r="J69" s="1"/>
  <c r="K69" s="1"/>
  <c r="I37"/>
  <c r="I36"/>
  <c r="I23"/>
  <c r="I16"/>
  <c r="I14"/>
  <c r="I12"/>
  <c r="I9"/>
  <c r="I8"/>
  <c r="I7"/>
  <c r="I22"/>
  <c r="I20"/>
  <c r="I19"/>
  <c r="I18"/>
  <c r="I17"/>
  <c r="D62"/>
  <c r="D65" s="1"/>
  <c r="F35"/>
  <c r="F31"/>
  <c r="R55" i="14" l="1"/>
  <c r="S55" s="1"/>
  <c r="H49" i="13"/>
  <c r="E49" i="14"/>
  <c r="G49" s="1"/>
  <c r="H48"/>
  <c r="E48" i="15"/>
  <c r="G48" s="1"/>
  <c r="H48" s="1"/>
  <c r="G3" i="14"/>
  <c r="E41" i="15"/>
  <c r="G41" s="1"/>
  <c r="H41" s="1"/>
  <c r="H41" i="14"/>
  <c r="H43"/>
  <c r="E43" i="15"/>
  <c r="G43" s="1"/>
  <c r="H43" s="1"/>
  <c r="E42"/>
  <c r="G42" s="1"/>
  <c r="H42" s="1"/>
  <c r="H42" i="14"/>
  <c r="G52" i="15"/>
  <c r="H52" s="1"/>
  <c r="H55"/>
  <c r="I55"/>
  <c r="G71" i="4"/>
  <c r="I15" s="1"/>
  <c r="H71"/>
  <c r="J15" s="1"/>
  <c r="I71"/>
  <c r="K15" s="1"/>
  <c r="K71"/>
  <c r="M15" s="1"/>
  <c r="J71"/>
  <c r="L15" s="1"/>
  <c r="G35"/>
  <c r="I35"/>
  <c r="S35" l="1"/>
  <c r="I39"/>
  <c r="E49" i="15"/>
  <c r="G49" s="1"/>
  <c r="H49" s="1"/>
  <c r="H49" i="14"/>
  <c r="H3"/>
  <c r="E3" i="15"/>
  <c r="O6" i="4"/>
  <c r="O10"/>
  <c r="O11"/>
  <c r="O13"/>
  <c r="O15"/>
  <c r="O21"/>
  <c r="O24"/>
  <c r="P24"/>
  <c r="Q24"/>
  <c r="R24"/>
  <c r="S24"/>
  <c r="O25"/>
  <c r="P25"/>
  <c r="Q25"/>
  <c r="R25"/>
  <c r="S25"/>
  <c r="O26"/>
  <c r="P26"/>
  <c r="Q26"/>
  <c r="R26"/>
  <c r="S26"/>
  <c r="O27"/>
  <c r="P27"/>
  <c r="Q27"/>
  <c r="R27"/>
  <c r="S27"/>
  <c r="O28"/>
  <c r="P28"/>
  <c r="Q28"/>
  <c r="R28"/>
  <c r="S28"/>
  <c r="O29"/>
  <c r="P29"/>
  <c r="Q29"/>
  <c r="R29"/>
  <c r="S29"/>
  <c r="O30"/>
  <c r="P30"/>
  <c r="Q30"/>
  <c r="R30"/>
  <c r="S30"/>
  <c r="O32"/>
  <c r="P32"/>
  <c r="Q32"/>
  <c r="R32"/>
  <c r="S32"/>
  <c r="O33"/>
  <c r="P33"/>
  <c r="Q33"/>
  <c r="R33"/>
  <c r="S33"/>
  <c r="O35"/>
  <c r="O38"/>
  <c r="P38"/>
  <c r="Q38"/>
  <c r="R38"/>
  <c r="S38"/>
  <c r="P6"/>
  <c r="P10"/>
  <c r="P11"/>
  <c r="P13"/>
  <c r="P15"/>
  <c r="P21"/>
  <c r="O37"/>
  <c r="O36"/>
  <c r="I34"/>
  <c r="S23"/>
  <c r="S22"/>
  <c r="S20"/>
  <c r="S19"/>
  <c r="S18"/>
  <c r="S17"/>
  <c r="S16"/>
  <c r="S14"/>
  <c r="S12"/>
  <c r="S9"/>
  <c r="S8"/>
  <c r="P35" l="1"/>
  <c r="R35"/>
  <c r="Q35"/>
  <c r="G3" i="15"/>
  <c r="H3" s="1"/>
  <c r="O34" i="4"/>
  <c r="S7"/>
  <c r="Q19"/>
  <c r="Q14"/>
  <c r="S11"/>
  <c r="Q9"/>
  <c r="O22"/>
  <c r="O17"/>
  <c r="O9"/>
  <c r="S15"/>
  <c r="S6"/>
  <c r="S21"/>
  <c r="S13"/>
  <c r="S10"/>
  <c r="Q22"/>
  <c r="O19"/>
  <c r="Q17"/>
  <c r="O14"/>
  <c r="O7"/>
  <c r="O23"/>
  <c r="Q20"/>
  <c r="Q18"/>
  <c r="Q16"/>
  <c r="Q12"/>
  <c r="Q10"/>
  <c r="Q8"/>
  <c r="P23"/>
  <c r="R22"/>
  <c r="R20"/>
  <c r="P19"/>
  <c r="R18"/>
  <c r="P17"/>
  <c r="R16"/>
  <c r="R14"/>
  <c r="R12"/>
  <c r="R10"/>
  <c r="P9"/>
  <c r="R8"/>
  <c r="P7"/>
  <c r="Q23"/>
  <c r="O20"/>
  <c r="O18"/>
  <c r="O16"/>
  <c r="O12"/>
  <c r="O8"/>
  <c r="O5"/>
  <c r="P5"/>
  <c r="R23"/>
  <c r="P22"/>
  <c r="P20"/>
  <c r="R19"/>
  <c r="P18"/>
  <c r="R17"/>
  <c r="P16"/>
  <c r="P14"/>
  <c r="P12"/>
  <c r="R9"/>
  <c r="P8"/>
  <c r="Q5" l="1"/>
  <c r="Q21"/>
  <c r="R6"/>
  <c r="R7"/>
  <c r="Q7"/>
  <c r="Q15"/>
  <c r="R15"/>
  <c r="R21"/>
  <c r="R11"/>
  <c r="Q11"/>
  <c r="Q6"/>
  <c r="R13"/>
  <c r="Q13"/>
  <c r="P37"/>
  <c r="P36"/>
  <c r="P34"/>
  <c r="R5" l="1"/>
  <c r="Q36"/>
  <c r="R34"/>
  <c r="Q34"/>
  <c r="Q37"/>
  <c r="O2" i="11"/>
  <c r="M40" i="10"/>
  <c r="N40" s="1"/>
  <c r="O40" s="1"/>
  <c r="M39"/>
  <c r="N39" s="1"/>
  <c r="M38"/>
  <c r="N38" s="1"/>
  <c r="P38" s="1"/>
  <c r="Q38" s="1"/>
  <c r="M37"/>
  <c r="N37" s="1"/>
  <c r="M36"/>
  <c r="N36" s="1"/>
  <c r="O36" s="1"/>
  <c r="M35"/>
  <c r="N35" s="1"/>
  <c r="M34"/>
  <c r="N34" s="1"/>
  <c r="P34" s="1"/>
  <c r="Q34" s="1"/>
  <c r="M33"/>
  <c r="N33" s="1"/>
  <c r="M32"/>
  <c r="N32" s="1"/>
  <c r="O32" s="1"/>
  <c r="M31"/>
  <c r="N31" s="1"/>
  <c r="M30"/>
  <c r="N30" s="1"/>
  <c r="P30" s="1"/>
  <c r="Q30" s="1"/>
  <c r="M29"/>
  <c r="N29" s="1"/>
  <c r="M28"/>
  <c r="N28" s="1"/>
  <c r="O28" s="1"/>
  <c r="M27"/>
  <c r="N27" s="1"/>
  <c r="M26"/>
  <c r="N26" s="1"/>
  <c r="P26" s="1"/>
  <c r="Q26" s="1"/>
  <c r="M25"/>
  <c r="N25" s="1"/>
  <c r="M24"/>
  <c r="N24" s="1"/>
  <c r="O24" s="1"/>
  <c r="M23"/>
  <c r="N23" s="1"/>
  <c r="M22"/>
  <c r="N22" s="1"/>
  <c r="P22" s="1"/>
  <c r="Q22" s="1"/>
  <c r="M21"/>
  <c r="N21" s="1"/>
  <c r="M20"/>
  <c r="N20" s="1"/>
  <c r="O20" s="1"/>
  <c r="M19"/>
  <c r="N19" s="1"/>
  <c r="M18"/>
  <c r="N18" s="1"/>
  <c r="P18" s="1"/>
  <c r="Q18" s="1"/>
  <c r="M17"/>
  <c r="N17" s="1"/>
  <c r="M16"/>
  <c r="N16" s="1"/>
  <c r="O16" s="1"/>
  <c r="M15"/>
  <c r="N15" s="1"/>
  <c r="M14"/>
  <c r="N14" s="1"/>
  <c r="P14" s="1"/>
  <c r="Q14" s="1"/>
  <c r="M13"/>
  <c r="N13" s="1"/>
  <c r="M12"/>
  <c r="N12" s="1"/>
  <c r="O12" s="1"/>
  <c r="M11"/>
  <c r="N11" s="1"/>
  <c r="N10"/>
  <c r="P10" s="1"/>
  <c r="Q10" s="1"/>
  <c r="M10"/>
  <c r="M9"/>
  <c r="N9" s="1"/>
  <c r="M8"/>
  <c r="N8" s="1"/>
  <c r="O8" s="1"/>
  <c r="M7"/>
  <c r="N7" s="1"/>
  <c r="M6"/>
  <c r="N6" s="1"/>
  <c r="P6" s="1"/>
  <c r="Q6" s="1"/>
  <c r="M5"/>
  <c r="N5" s="1"/>
  <c r="M4"/>
  <c r="N4" s="1"/>
  <c r="O4" s="1"/>
  <c r="M3"/>
  <c r="N3" s="1"/>
  <c r="M2"/>
  <c r="N2" s="1"/>
  <c r="P2" s="1"/>
  <c r="Q2" s="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S5" i="4" l="1"/>
  <c r="H2" i="10"/>
  <c r="S36" i="4"/>
  <c r="R36"/>
  <c r="S37"/>
  <c r="R37"/>
  <c r="O3" i="10"/>
  <c r="P3"/>
  <c r="Q3" s="1"/>
  <c r="O11"/>
  <c r="P11"/>
  <c r="Q11" s="1"/>
  <c r="O19"/>
  <c r="P19"/>
  <c r="Q19" s="1"/>
  <c r="O27"/>
  <c r="P27"/>
  <c r="Q27" s="1"/>
  <c r="O35"/>
  <c r="P35"/>
  <c r="Q35" s="1"/>
  <c r="O5"/>
  <c r="P5"/>
  <c r="Q5" s="1"/>
  <c r="O13"/>
  <c r="P13"/>
  <c r="Q13" s="1"/>
  <c r="O21"/>
  <c r="P21"/>
  <c r="Q21" s="1"/>
  <c r="O29"/>
  <c r="P29"/>
  <c r="Q29" s="1"/>
  <c r="O37"/>
  <c r="P37"/>
  <c r="Q37" s="1"/>
  <c r="O7"/>
  <c r="P7"/>
  <c r="Q7" s="1"/>
  <c r="O15"/>
  <c r="P15"/>
  <c r="Q15" s="1"/>
  <c r="O23"/>
  <c r="P23"/>
  <c r="Q23" s="1"/>
  <c r="O31"/>
  <c r="P31"/>
  <c r="Q31" s="1"/>
  <c r="O39"/>
  <c r="P39"/>
  <c r="Q39" s="1"/>
  <c r="O9"/>
  <c r="P9"/>
  <c r="Q9" s="1"/>
  <c r="O17"/>
  <c r="P17"/>
  <c r="Q17" s="1"/>
  <c r="O25"/>
  <c r="P25"/>
  <c r="Q25" s="1"/>
  <c r="O33"/>
  <c r="P33"/>
  <c r="Q33" s="1"/>
  <c r="O2"/>
  <c r="O6"/>
  <c r="O10"/>
  <c r="O14"/>
  <c r="O18"/>
  <c r="O22"/>
  <c r="O26"/>
  <c r="O30"/>
  <c r="O34"/>
  <c r="O38"/>
  <c r="P4"/>
  <c r="Q4" s="1"/>
  <c r="P8"/>
  <c r="Q8" s="1"/>
  <c r="P12"/>
  <c r="Q12" s="1"/>
  <c r="P16"/>
  <c r="Q16" s="1"/>
  <c r="P20"/>
  <c r="Q20" s="1"/>
  <c r="P24"/>
  <c r="Q24" s="1"/>
  <c r="P28"/>
  <c r="Q28" s="1"/>
  <c r="P32"/>
  <c r="Q32" s="1"/>
  <c r="P36"/>
  <c r="Q36" s="1"/>
  <c r="P40"/>
  <c r="Q40" s="1"/>
  <c r="B14" i="19" l="1"/>
  <c r="E18" s="1"/>
  <c r="B13"/>
  <c r="E19" s="1"/>
  <c r="E9"/>
  <c r="E8"/>
  <c r="E7"/>
  <c r="E6"/>
  <c r="E16" l="1"/>
  <c r="B25"/>
  <c r="E10"/>
  <c r="B26"/>
  <c r="E17"/>
  <c r="E20" s="1"/>
  <c r="C29" i="18"/>
  <c r="C23"/>
  <c r="C25" s="1"/>
  <c r="C7"/>
  <c r="D7" s="1"/>
  <c r="C6"/>
  <c r="D6" s="1"/>
  <c r="D25" l="1"/>
  <c r="F22" s="1"/>
  <c r="F23" s="1"/>
  <c r="C26"/>
  <c r="E36" i="19"/>
  <c r="E30"/>
  <c r="E32"/>
  <c r="B43"/>
  <c r="E33"/>
  <c r="E29"/>
  <c r="E21"/>
  <c r="E22" s="1"/>
  <c r="F10"/>
  <c r="C27" i="18"/>
  <c r="E35" i="19"/>
  <c r="E31"/>
  <c r="E27"/>
  <c r="E34"/>
  <c r="B42"/>
  <c r="E28"/>
  <c r="C11" i="18"/>
  <c r="C14" s="1"/>
  <c r="E23"/>
  <c r="D22"/>
  <c r="D9" s="1"/>
  <c r="D11" s="1"/>
  <c r="D14" s="1"/>
  <c r="D21"/>
  <c r="E37" i="19" l="1"/>
  <c r="E39" s="1"/>
  <c r="F22"/>
  <c r="E38"/>
  <c r="E50"/>
  <c r="E46"/>
  <c r="E49"/>
  <c r="E47"/>
  <c r="E48"/>
  <c r="B57"/>
  <c r="F26" i="18"/>
  <c r="F27" s="1"/>
  <c r="D23"/>
  <c r="D26" s="1"/>
  <c r="E9" s="1"/>
  <c r="E11" s="1"/>
  <c r="E14" s="1"/>
  <c r="E29" s="1"/>
  <c r="B56" i="19"/>
  <c r="E45"/>
  <c r="H22" i="18"/>
  <c r="H23" s="1"/>
  <c r="H26" s="1"/>
  <c r="I9" s="1"/>
  <c r="I11" s="1"/>
  <c r="I29" s="1"/>
  <c r="E26"/>
  <c r="F9" s="1"/>
  <c r="F11" s="1"/>
  <c r="F14" s="1"/>
  <c r="F29" s="1"/>
  <c r="J22"/>
  <c r="J23" s="1"/>
  <c r="G22"/>
  <c r="G23" s="1"/>
  <c r="I22"/>
  <c r="I23" s="1"/>
  <c r="K22"/>
  <c r="K23" s="1"/>
  <c r="E27" l="1"/>
  <c r="H27"/>
  <c r="F39" i="19"/>
  <c r="E52"/>
  <c r="E61"/>
  <c r="E62"/>
  <c r="B69"/>
  <c r="E51"/>
  <c r="E53" s="1"/>
  <c r="G9" i="18"/>
  <c r="B68" i="19"/>
  <c r="E75" s="1"/>
  <c r="E60"/>
  <c r="E59"/>
  <c r="G26" i="18"/>
  <c r="I26"/>
  <c r="J9" s="1"/>
  <c r="J11" s="1"/>
  <c r="J29" s="1"/>
  <c r="K26"/>
  <c r="K27" s="1"/>
  <c r="J26"/>
  <c r="K9" s="1"/>
  <c r="K11" s="1"/>
  <c r="K29" s="1"/>
  <c r="D27"/>
  <c r="H9" l="1"/>
  <c r="H11" s="1"/>
  <c r="H29" s="1"/>
  <c r="J27"/>
  <c r="G27"/>
  <c r="E63" i="19"/>
  <c r="F53"/>
  <c r="E64"/>
  <c r="E76"/>
  <c r="E72"/>
  <c r="E77"/>
  <c r="E71"/>
  <c r="E73"/>
  <c r="E74"/>
  <c r="I27" i="18"/>
  <c r="E78" i="19" l="1"/>
  <c r="E65"/>
  <c r="F65" l="1"/>
  <c r="E79"/>
  <c r="E80" s="1"/>
  <c r="F80" s="1"/>
  <c r="M56" i="15" l="1"/>
  <c r="N56" s="1"/>
  <c r="M55"/>
  <c r="N55" s="1"/>
  <c r="O55" s="1"/>
  <c r="M54"/>
  <c r="N54" s="1"/>
  <c r="M53"/>
  <c r="N53" s="1"/>
  <c r="P53" s="1"/>
  <c r="Q53" s="1"/>
  <c r="M52"/>
  <c r="N52" s="1"/>
  <c r="M51"/>
  <c r="N51" s="1"/>
  <c r="M50"/>
  <c r="N50" s="1"/>
  <c r="M49"/>
  <c r="N49" s="1"/>
  <c r="P49" s="1"/>
  <c r="Q49" s="1"/>
  <c r="M48"/>
  <c r="N48" s="1"/>
  <c r="M46"/>
  <c r="N46" s="1"/>
  <c r="M45"/>
  <c r="N45" s="1"/>
  <c r="M44"/>
  <c r="N44" s="1"/>
  <c r="P44" s="1"/>
  <c r="Q44" s="1"/>
  <c r="M43"/>
  <c r="N43" s="1"/>
  <c r="M42"/>
  <c r="N42" s="1"/>
  <c r="M41"/>
  <c r="N41" s="1"/>
  <c r="M40"/>
  <c r="N40" s="1"/>
  <c r="P40" s="1"/>
  <c r="Q40" s="1"/>
  <c r="M39"/>
  <c r="N39" s="1"/>
  <c r="M38"/>
  <c r="N38" s="1"/>
  <c r="M37"/>
  <c r="N37" s="1"/>
  <c r="M36"/>
  <c r="N36" s="1"/>
  <c r="P36" s="1"/>
  <c r="Q36" s="1"/>
  <c r="M35"/>
  <c r="N35" s="1"/>
  <c r="M34"/>
  <c r="N34" s="1"/>
  <c r="O34" s="1"/>
  <c r="M33"/>
  <c r="N33" s="1"/>
  <c r="M32"/>
  <c r="N32" s="1"/>
  <c r="P32" s="1"/>
  <c r="Q32" s="1"/>
  <c r="M31"/>
  <c r="N31" s="1"/>
  <c r="M30"/>
  <c r="N30" s="1"/>
  <c r="O30" s="1"/>
  <c r="M29"/>
  <c r="N29" s="1"/>
  <c r="M28"/>
  <c r="N28" s="1"/>
  <c r="P28" s="1"/>
  <c r="Q28" s="1"/>
  <c r="M27"/>
  <c r="N27" s="1"/>
  <c r="M26"/>
  <c r="N26" s="1"/>
  <c r="M25"/>
  <c r="N25" s="1"/>
  <c r="M24"/>
  <c r="N24" s="1"/>
  <c r="P24" s="1"/>
  <c r="Q24" s="1"/>
  <c r="M23"/>
  <c r="N23" s="1"/>
  <c r="M22"/>
  <c r="N22" s="1"/>
  <c r="P21"/>
  <c r="Q21" s="1"/>
  <c r="M21"/>
  <c r="M20"/>
  <c r="N20" s="1"/>
  <c r="P20" s="1"/>
  <c r="Q20" s="1"/>
  <c r="P19"/>
  <c r="Q19" s="1"/>
  <c r="M19"/>
  <c r="P18"/>
  <c r="Q18" s="1"/>
  <c r="M18"/>
  <c r="P17"/>
  <c r="Q17" s="1"/>
  <c r="M17"/>
  <c r="M16"/>
  <c r="N16" s="1"/>
  <c r="P16" s="1"/>
  <c r="Q16" s="1"/>
  <c r="M15"/>
  <c r="N15" s="1"/>
  <c r="M14"/>
  <c r="N14" s="1"/>
  <c r="M13"/>
  <c r="N13" s="1"/>
  <c r="M12"/>
  <c r="N12" s="1"/>
  <c r="P12" s="1"/>
  <c r="Q12" s="1"/>
  <c r="M11"/>
  <c r="N11" s="1"/>
  <c r="M10"/>
  <c r="N10" s="1"/>
  <c r="P10" s="1"/>
  <c r="Q10" s="1"/>
  <c r="M9"/>
  <c r="N9" s="1"/>
  <c r="M8"/>
  <c r="N8" s="1"/>
  <c r="P8" s="1"/>
  <c r="Q8" s="1"/>
  <c r="M7"/>
  <c r="N7" s="1"/>
  <c r="P7" s="1"/>
  <c r="Q7" s="1"/>
  <c r="P6"/>
  <c r="Q6" s="1"/>
  <c r="M6"/>
  <c r="M5"/>
  <c r="N5" s="1"/>
  <c r="M4"/>
  <c r="N4" s="1"/>
  <c r="P4" s="1"/>
  <c r="Q4" s="1"/>
  <c r="M3"/>
  <c r="N3" s="1"/>
  <c r="P3" s="1"/>
  <c r="Q3" s="1"/>
  <c r="M2"/>
  <c r="M54" i="14"/>
  <c r="N54" s="1"/>
  <c r="M53"/>
  <c r="N53" s="1"/>
  <c r="M52"/>
  <c r="N52" s="1"/>
  <c r="M51"/>
  <c r="N51" s="1"/>
  <c r="M50"/>
  <c r="N50" s="1"/>
  <c r="P50" s="1"/>
  <c r="Q50" s="1"/>
  <c r="M49"/>
  <c r="N49" s="1"/>
  <c r="M48"/>
  <c r="N48" s="1"/>
  <c r="M46"/>
  <c r="N46" s="1"/>
  <c r="P46" s="1"/>
  <c r="Q46" s="1"/>
  <c r="K46" s="1"/>
  <c r="R46" s="1"/>
  <c r="M45"/>
  <c r="N45" s="1"/>
  <c r="P45" s="1"/>
  <c r="Q45" s="1"/>
  <c r="K45" s="1"/>
  <c r="R45" s="1"/>
  <c r="M44"/>
  <c r="N44" s="1"/>
  <c r="M43"/>
  <c r="N43" s="1"/>
  <c r="O43" s="1"/>
  <c r="M42"/>
  <c r="N42" s="1"/>
  <c r="M41"/>
  <c r="N41" s="1"/>
  <c r="P41" s="1"/>
  <c r="Q41" s="1"/>
  <c r="K41" s="1"/>
  <c r="R41" s="1"/>
  <c r="M40"/>
  <c r="N40" s="1"/>
  <c r="M39"/>
  <c r="N39" s="1"/>
  <c r="M38"/>
  <c r="N38" s="1"/>
  <c r="P38" s="1"/>
  <c r="Q38" s="1"/>
  <c r="K38" s="1"/>
  <c r="R38" s="1"/>
  <c r="M37"/>
  <c r="N37" s="1"/>
  <c r="P37" s="1"/>
  <c r="Q37" s="1"/>
  <c r="K37" s="1"/>
  <c r="R37" s="1"/>
  <c r="M36"/>
  <c r="N36" s="1"/>
  <c r="M35"/>
  <c r="N35" s="1"/>
  <c r="P35" s="1"/>
  <c r="Q35" s="1"/>
  <c r="K35" s="1"/>
  <c r="R35" s="1"/>
  <c r="M34"/>
  <c r="N34" s="1"/>
  <c r="P34" s="1"/>
  <c r="Q34" s="1"/>
  <c r="K34" s="1"/>
  <c r="R34" s="1"/>
  <c r="M33"/>
  <c r="N33" s="1"/>
  <c r="P33" s="1"/>
  <c r="Q33" s="1"/>
  <c r="K33" s="1"/>
  <c r="R33" s="1"/>
  <c r="M32"/>
  <c r="N32" s="1"/>
  <c r="M31"/>
  <c r="N31" s="1"/>
  <c r="P31" s="1"/>
  <c r="Q31" s="1"/>
  <c r="K31" s="1"/>
  <c r="R31" s="1"/>
  <c r="M30"/>
  <c r="N30" s="1"/>
  <c r="M29"/>
  <c r="N29" s="1"/>
  <c r="P29" s="1"/>
  <c r="Q29" s="1"/>
  <c r="K29" s="1"/>
  <c r="R29" s="1"/>
  <c r="M28"/>
  <c r="N28" s="1"/>
  <c r="M27"/>
  <c r="N27" s="1"/>
  <c r="O27" s="1"/>
  <c r="M26"/>
  <c r="N26" s="1"/>
  <c r="M25"/>
  <c r="N25" s="1"/>
  <c r="P25" s="1"/>
  <c r="Q25" s="1"/>
  <c r="M24"/>
  <c r="N24" s="1"/>
  <c r="M23"/>
  <c r="N23" s="1"/>
  <c r="M22"/>
  <c r="N22" s="1"/>
  <c r="P22" s="1"/>
  <c r="Q22" s="1"/>
  <c r="P21"/>
  <c r="Q21" s="1"/>
  <c r="M21"/>
  <c r="M20"/>
  <c r="N20" s="1"/>
  <c r="P19"/>
  <c r="Q19" s="1"/>
  <c r="K19" s="1"/>
  <c r="R19" s="1"/>
  <c r="M19"/>
  <c r="P18"/>
  <c r="Q18" s="1"/>
  <c r="M18"/>
  <c r="P17"/>
  <c r="Q17" s="1"/>
  <c r="M17"/>
  <c r="M16"/>
  <c r="N16" s="1"/>
  <c r="M15"/>
  <c r="N15" s="1"/>
  <c r="O15" s="1"/>
  <c r="M14"/>
  <c r="N14" s="1"/>
  <c r="M13"/>
  <c r="N13" s="1"/>
  <c r="P13" s="1"/>
  <c r="Q13" s="1"/>
  <c r="K13" s="1"/>
  <c r="R13" s="1"/>
  <c r="M12"/>
  <c r="N12" s="1"/>
  <c r="M11"/>
  <c r="N11" s="1"/>
  <c r="O11" s="1"/>
  <c r="M10"/>
  <c r="N10" s="1"/>
  <c r="M9"/>
  <c r="N9" s="1"/>
  <c r="M8"/>
  <c r="N8" s="1"/>
  <c r="P8" s="1"/>
  <c r="Q8" s="1"/>
  <c r="M7"/>
  <c r="N7" s="1"/>
  <c r="P6"/>
  <c r="Q6" s="1"/>
  <c r="K6" s="1"/>
  <c r="R6" s="1"/>
  <c r="M6"/>
  <c r="M5"/>
  <c r="N5" s="1"/>
  <c r="P5" s="1"/>
  <c r="Q5" s="1"/>
  <c r="K5" s="1"/>
  <c r="M4"/>
  <c r="N4" s="1"/>
  <c r="P4" s="1"/>
  <c r="Q4" s="1"/>
  <c r="M3"/>
  <c r="N3" s="1"/>
  <c r="M2"/>
  <c r="M49" i="13"/>
  <c r="N49" s="1"/>
  <c r="M48"/>
  <c r="N48" s="1"/>
  <c r="O48" s="1"/>
  <c r="M46"/>
  <c r="N46" s="1"/>
  <c r="M45"/>
  <c r="N45" s="1"/>
  <c r="P45" s="1"/>
  <c r="Q45" s="1"/>
  <c r="K45" s="1"/>
  <c r="M44"/>
  <c r="N44" s="1"/>
  <c r="M43"/>
  <c r="N43" s="1"/>
  <c r="M42"/>
  <c r="N42" s="1"/>
  <c r="P42" s="1"/>
  <c r="Q42" s="1"/>
  <c r="K42" s="1"/>
  <c r="M41"/>
  <c r="N41" s="1"/>
  <c r="P41" s="1"/>
  <c r="Q41" s="1"/>
  <c r="K41" s="1"/>
  <c r="M40"/>
  <c r="N40" s="1"/>
  <c r="M39"/>
  <c r="N39" s="1"/>
  <c r="O39" s="1"/>
  <c r="M38"/>
  <c r="N38" s="1"/>
  <c r="M37"/>
  <c r="N37" s="1"/>
  <c r="P37" s="1"/>
  <c r="Q37" s="1"/>
  <c r="K37" s="1"/>
  <c r="M36"/>
  <c r="N36" s="1"/>
  <c r="M35"/>
  <c r="N35" s="1"/>
  <c r="M34"/>
  <c r="N34" s="1"/>
  <c r="P34" s="1"/>
  <c r="Q34" s="1"/>
  <c r="K34" s="1"/>
  <c r="M33"/>
  <c r="N33" s="1"/>
  <c r="P33" s="1"/>
  <c r="Q33" s="1"/>
  <c r="K33" s="1"/>
  <c r="M32"/>
  <c r="N32" s="1"/>
  <c r="M31"/>
  <c r="N31" s="1"/>
  <c r="P31" s="1"/>
  <c r="Q31" s="1"/>
  <c r="K31" s="1"/>
  <c r="M30"/>
  <c r="N30" s="1"/>
  <c r="P30" s="1"/>
  <c r="Q30" s="1"/>
  <c r="K30" s="1"/>
  <c r="M29"/>
  <c r="N29" s="1"/>
  <c r="P29" s="1"/>
  <c r="Q29" s="1"/>
  <c r="K29" s="1"/>
  <c r="M28"/>
  <c r="N28" s="1"/>
  <c r="M27"/>
  <c r="N27" s="1"/>
  <c r="M26"/>
  <c r="N26" s="1"/>
  <c r="P26" s="1"/>
  <c r="Q26" s="1"/>
  <c r="M25"/>
  <c r="N25" s="1"/>
  <c r="P25" s="1"/>
  <c r="Q25" s="1"/>
  <c r="M24"/>
  <c r="N24" s="1"/>
  <c r="M23"/>
  <c r="N23" s="1"/>
  <c r="O23" s="1"/>
  <c r="M22"/>
  <c r="N22" s="1"/>
  <c r="P21"/>
  <c r="Q21" s="1"/>
  <c r="M21"/>
  <c r="M20"/>
  <c r="N20" s="1"/>
  <c r="P19"/>
  <c r="Q19" s="1"/>
  <c r="K19" s="1"/>
  <c r="M19"/>
  <c r="P18"/>
  <c r="Q18" s="1"/>
  <c r="M18"/>
  <c r="P17"/>
  <c r="Q17" s="1"/>
  <c r="M17"/>
  <c r="M16"/>
  <c r="N16" s="1"/>
  <c r="M15"/>
  <c r="N15" s="1"/>
  <c r="P15" s="1"/>
  <c r="Q15" s="1"/>
  <c r="M14"/>
  <c r="N14" s="1"/>
  <c r="P14" s="1"/>
  <c r="Q14" s="1"/>
  <c r="M13"/>
  <c r="N13" s="1"/>
  <c r="P13" s="1"/>
  <c r="Q13" s="1"/>
  <c r="K13" s="1"/>
  <c r="M12"/>
  <c r="N12" s="1"/>
  <c r="M11"/>
  <c r="N11" s="1"/>
  <c r="M10"/>
  <c r="N10" s="1"/>
  <c r="M9"/>
  <c r="N9" s="1"/>
  <c r="P9" s="1"/>
  <c r="Q9" s="1"/>
  <c r="M8"/>
  <c r="N8" s="1"/>
  <c r="P8" s="1"/>
  <c r="Q8" s="1"/>
  <c r="M7"/>
  <c r="N7" s="1"/>
  <c r="P6"/>
  <c r="Q6" s="1"/>
  <c r="K6" s="1"/>
  <c r="M6"/>
  <c r="M5"/>
  <c r="N5" s="1"/>
  <c r="P5" s="1"/>
  <c r="Q5" s="1"/>
  <c r="K5" s="1"/>
  <c r="M4"/>
  <c r="N4" s="1"/>
  <c r="P4" s="1"/>
  <c r="Q4" s="1"/>
  <c r="M3"/>
  <c r="N3" s="1"/>
  <c r="M2"/>
  <c r="O43" i="12"/>
  <c r="P43" s="1"/>
  <c r="O42"/>
  <c r="P42" s="1"/>
  <c r="O41"/>
  <c r="P41" s="1"/>
  <c r="R41" s="1"/>
  <c r="S41" s="1"/>
  <c r="O40"/>
  <c r="P40" s="1"/>
  <c r="R40" s="1"/>
  <c r="S40" s="1"/>
  <c r="I40"/>
  <c r="O39"/>
  <c r="P39" s="1"/>
  <c r="I39"/>
  <c r="O38"/>
  <c r="P38" s="1"/>
  <c r="Q38" s="1"/>
  <c r="I38"/>
  <c r="O37"/>
  <c r="P37" s="1"/>
  <c r="O36"/>
  <c r="P36" s="1"/>
  <c r="R36" s="1"/>
  <c r="S36" s="1"/>
  <c r="I36"/>
  <c r="O35"/>
  <c r="P35" s="1"/>
  <c r="I35"/>
  <c r="O34"/>
  <c r="P34" s="1"/>
  <c r="I34"/>
  <c r="O33"/>
  <c r="P33" s="1"/>
  <c r="R33" s="1"/>
  <c r="S33" s="1"/>
  <c r="O32"/>
  <c r="P32" s="1"/>
  <c r="R32" s="1"/>
  <c r="S32" s="1"/>
  <c r="I32"/>
  <c r="O31"/>
  <c r="P31" s="1"/>
  <c r="I31"/>
  <c r="O30"/>
  <c r="P30" s="1"/>
  <c r="I30"/>
  <c r="O29"/>
  <c r="P29" s="1"/>
  <c r="R29" s="1"/>
  <c r="S29" s="1"/>
  <c r="O28"/>
  <c r="P28" s="1"/>
  <c r="R28" s="1"/>
  <c r="S28" s="1"/>
  <c r="I28"/>
  <c r="O27"/>
  <c r="P27" s="1"/>
  <c r="I27"/>
  <c r="O26"/>
  <c r="P26" s="1"/>
  <c r="Q26" s="1"/>
  <c r="I26"/>
  <c r="O25"/>
  <c r="P25" s="1"/>
  <c r="R25" s="1"/>
  <c r="S25" s="1"/>
  <c r="O24"/>
  <c r="P24" s="1"/>
  <c r="R24" s="1"/>
  <c r="S24" s="1"/>
  <c r="I24"/>
  <c r="O23"/>
  <c r="P23" s="1"/>
  <c r="I23"/>
  <c r="O22"/>
  <c r="P22" s="1"/>
  <c r="I22"/>
  <c r="R21"/>
  <c r="S21" s="1"/>
  <c r="O21"/>
  <c r="O20"/>
  <c r="P20" s="1"/>
  <c r="R20" s="1"/>
  <c r="S20" s="1"/>
  <c r="I20"/>
  <c r="R19"/>
  <c r="S19" s="1"/>
  <c r="O19"/>
  <c r="I19"/>
  <c r="R18"/>
  <c r="S18" s="1"/>
  <c r="O18"/>
  <c r="I18"/>
  <c r="R17"/>
  <c r="S17" s="1"/>
  <c r="O17"/>
  <c r="O16"/>
  <c r="P16" s="1"/>
  <c r="R16" s="1"/>
  <c r="S16" s="1"/>
  <c r="I16"/>
  <c r="O15"/>
  <c r="P15" s="1"/>
  <c r="I15"/>
  <c r="O14"/>
  <c r="P14" s="1"/>
  <c r="I14"/>
  <c r="O13"/>
  <c r="P13" s="1"/>
  <c r="R13" s="1"/>
  <c r="S13" s="1"/>
  <c r="O12"/>
  <c r="P12" s="1"/>
  <c r="R12" s="1"/>
  <c r="S12" s="1"/>
  <c r="I12"/>
  <c r="O11"/>
  <c r="P11" s="1"/>
  <c r="O10"/>
  <c r="P10" s="1"/>
  <c r="R10" s="1"/>
  <c r="S10" s="1"/>
  <c r="I10"/>
  <c r="O9"/>
  <c r="P9" s="1"/>
  <c r="I9"/>
  <c r="O8"/>
  <c r="P8" s="1"/>
  <c r="R8" s="1"/>
  <c r="S8" s="1"/>
  <c r="O7"/>
  <c r="P7" s="1"/>
  <c r="R7" s="1"/>
  <c r="S7" s="1"/>
  <c r="I7"/>
  <c r="R6"/>
  <c r="S6" s="1"/>
  <c r="O6"/>
  <c r="I6"/>
  <c r="O5"/>
  <c r="P5" s="1"/>
  <c r="I5"/>
  <c r="O4"/>
  <c r="P4" s="1"/>
  <c r="O3"/>
  <c r="P3" s="1"/>
  <c r="R3" s="1"/>
  <c r="S3" s="1"/>
  <c r="I3"/>
  <c r="O2"/>
  <c r="R42" i="11"/>
  <c r="S42" s="1"/>
  <c r="R41"/>
  <c r="S41" s="1"/>
  <c r="O40"/>
  <c r="P40" s="1"/>
  <c r="O39"/>
  <c r="P39" s="1"/>
  <c r="Q39" s="1"/>
  <c r="O38"/>
  <c r="P38" s="1"/>
  <c r="R38" s="1"/>
  <c r="S38" s="1"/>
  <c r="M38" s="1"/>
  <c r="O37"/>
  <c r="P37" s="1"/>
  <c r="R37" s="1"/>
  <c r="S37" s="1"/>
  <c r="M37" s="1"/>
  <c r="O36"/>
  <c r="P36" s="1"/>
  <c r="O35"/>
  <c r="P35" s="1"/>
  <c r="O34"/>
  <c r="P34" s="1"/>
  <c r="O33"/>
  <c r="P33" s="1"/>
  <c r="R33" s="1"/>
  <c r="S33" s="1"/>
  <c r="M33" s="1"/>
  <c r="O32"/>
  <c r="P32" s="1"/>
  <c r="O31"/>
  <c r="P31" s="1"/>
  <c r="Q31" s="1"/>
  <c r="O30"/>
  <c r="P30" s="1"/>
  <c r="R30" s="1"/>
  <c r="S30" s="1"/>
  <c r="M30" s="1"/>
  <c r="O29"/>
  <c r="P29" s="1"/>
  <c r="R29" s="1"/>
  <c r="S29" s="1"/>
  <c r="M29" s="1"/>
  <c r="O28"/>
  <c r="P28" s="1"/>
  <c r="O27"/>
  <c r="P27" s="1"/>
  <c r="O26"/>
  <c r="P26" s="1"/>
  <c r="O25"/>
  <c r="P25" s="1"/>
  <c r="R25" s="1"/>
  <c r="S25" s="1"/>
  <c r="O24"/>
  <c r="P24" s="1"/>
  <c r="O23"/>
  <c r="P23" s="1"/>
  <c r="Q23" s="1"/>
  <c r="O22"/>
  <c r="P22" s="1"/>
  <c r="R21"/>
  <c r="S21" s="1"/>
  <c r="O21"/>
  <c r="O20"/>
  <c r="P20" s="1"/>
  <c r="R19"/>
  <c r="S19" s="1"/>
  <c r="O19"/>
  <c r="R18"/>
  <c r="S18" s="1"/>
  <c r="O18"/>
  <c r="R17"/>
  <c r="S17" s="1"/>
  <c r="O17"/>
  <c r="O16"/>
  <c r="P16" s="1"/>
  <c r="O15"/>
  <c r="P15" s="1"/>
  <c r="O14"/>
  <c r="P14" s="1"/>
  <c r="R14" s="1"/>
  <c r="S14" s="1"/>
  <c r="O13"/>
  <c r="P13" s="1"/>
  <c r="R13" s="1"/>
  <c r="S13" s="1"/>
  <c r="M13" s="1"/>
  <c r="O12"/>
  <c r="P12" s="1"/>
  <c r="O11"/>
  <c r="P11" s="1"/>
  <c r="O10"/>
  <c r="P10" s="1"/>
  <c r="O9"/>
  <c r="P9" s="1"/>
  <c r="O8"/>
  <c r="P8" s="1"/>
  <c r="R8" s="1"/>
  <c r="S8" s="1"/>
  <c r="O7"/>
  <c r="P7" s="1"/>
  <c r="R7" s="1"/>
  <c r="S7" s="1"/>
  <c r="R6"/>
  <c r="S6" s="1"/>
  <c r="O6"/>
  <c r="O5"/>
  <c r="P5" s="1"/>
  <c r="O4"/>
  <c r="P4" s="1"/>
  <c r="O3"/>
  <c r="F41" i="10"/>
  <c r="E41"/>
  <c r="I40"/>
  <c r="I39"/>
  <c r="J39" i="11" s="1"/>
  <c r="I38" i="10"/>
  <c r="J38" i="11" s="1"/>
  <c r="I37" i="10"/>
  <c r="J37" i="11" s="1"/>
  <c r="H37" i="10"/>
  <c r="I36"/>
  <c r="J36" i="11" s="1"/>
  <c r="I35" i="10"/>
  <c r="J35" i="11" s="1"/>
  <c r="I34" i="10"/>
  <c r="J34" i="11" s="1"/>
  <c r="H34" i="10"/>
  <c r="I33"/>
  <c r="J33" i="11" s="1"/>
  <c r="I32" i="10"/>
  <c r="J32" i="11" s="1"/>
  <c r="I31" i="10"/>
  <c r="J31" i="11" s="1"/>
  <c r="I30" i="10"/>
  <c r="J30" i="11" s="1"/>
  <c r="I29" i="10"/>
  <c r="J29" i="11" s="1"/>
  <c r="H29" i="10"/>
  <c r="I28"/>
  <c r="J28" i="11" s="1"/>
  <c r="I27" i="10"/>
  <c r="J27" i="11" s="1"/>
  <c r="I26" i="10"/>
  <c r="J26" i="11" s="1"/>
  <c r="H26" i="10"/>
  <c r="I25"/>
  <c r="J25" i="11" s="1"/>
  <c r="I24" i="10"/>
  <c r="J24" i="11" s="1"/>
  <c r="I23" i="10"/>
  <c r="J23" i="11" s="1"/>
  <c r="I22" i="10"/>
  <c r="J22" i="11" s="1"/>
  <c r="I21" i="10"/>
  <c r="J21" i="11" s="1"/>
  <c r="J21" i="12" s="1"/>
  <c r="U21" s="1"/>
  <c r="J21" i="10"/>
  <c r="R21" s="1"/>
  <c r="I20"/>
  <c r="J20" i="11" s="1"/>
  <c r="H20" i="10"/>
  <c r="I19"/>
  <c r="J19" i="11" s="1"/>
  <c r="J19" i="12" s="1"/>
  <c r="I18" i="10"/>
  <c r="J18" i="11" s="1"/>
  <c r="J18" i="12" s="1"/>
  <c r="U18" s="1"/>
  <c r="I17" i="10"/>
  <c r="J17" i="11" s="1"/>
  <c r="J17" i="12" s="1"/>
  <c r="U17" s="1"/>
  <c r="I16" i="10"/>
  <c r="J16" i="11" s="1"/>
  <c r="H16" i="10"/>
  <c r="I15"/>
  <c r="J15" i="11" s="1"/>
  <c r="I14" i="10"/>
  <c r="J14" i="11" s="1"/>
  <c r="H14" i="10"/>
  <c r="I13"/>
  <c r="J13" i="11" s="1"/>
  <c r="I12" i="10"/>
  <c r="J12" i="11" s="1"/>
  <c r="H12" i="10"/>
  <c r="I11"/>
  <c r="J11" i="11" s="1"/>
  <c r="I10" i="10"/>
  <c r="J10" i="11" s="1"/>
  <c r="J10" i="12" s="1"/>
  <c r="U10" s="1"/>
  <c r="I9" i="10"/>
  <c r="J9" i="11" s="1"/>
  <c r="I8" i="10"/>
  <c r="J8" i="11" s="1"/>
  <c r="I7" i="10"/>
  <c r="J7" i="11" s="1"/>
  <c r="I6" i="10"/>
  <c r="U6" i="12" s="1"/>
  <c r="H6" i="10"/>
  <c r="I5"/>
  <c r="J5" i="11" s="1"/>
  <c r="I4" i="10"/>
  <c r="J4" i="11" s="1"/>
  <c r="I3" i="10"/>
  <c r="J3" i="11" s="1"/>
  <c r="I2" i="10"/>
  <c r="J30" i="12" l="1"/>
  <c r="U30" s="1"/>
  <c r="J42" i="10"/>
  <c r="O48" i="11"/>
  <c r="J38" i="12"/>
  <c r="U38" s="1"/>
  <c r="L3" i="11"/>
  <c r="U19" i="12"/>
  <c r="J13"/>
  <c r="U13" s="1"/>
  <c r="J29"/>
  <c r="U29" s="1"/>
  <c r="J33"/>
  <c r="U33" s="1"/>
  <c r="M28"/>
  <c r="J37"/>
  <c r="U37" s="1"/>
  <c r="M36"/>
  <c r="M6"/>
  <c r="J40" i="11"/>
  <c r="J40" i="10"/>
  <c r="M40" i="12"/>
  <c r="J33" i="10"/>
  <c r="R33" s="1"/>
  <c r="M32" i="12"/>
  <c r="J2" i="11"/>
  <c r="J2" i="10"/>
  <c r="R2" s="1"/>
  <c r="J17"/>
  <c r="R17" s="1"/>
  <c r="M19" i="12"/>
  <c r="L8" i="11"/>
  <c r="L22"/>
  <c r="L32"/>
  <c r="L37"/>
  <c r="N37" s="1"/>
  <c r="K37" i="12" s="1"/>
  <c r="L7" i="11"/>
  <c r="L16"/>
  <c r="L21"/>
  <c r="N21" s="1"/>
  <c r="L25"/>
  <c r="L31"/>
  <c r="L6"/>
  <c r="N6" s="1"/>
  <c r="K6" i="12" s="1"/>
  <c r="L10" i="11"/>
  <c r="N10" s="1"/>
  <c r="L13"/>
  <c r="N13" s="1"/>
  <c r="L18"/>
  <c r="N18" s="1"/>
  <c r="L24"/>
  <c r="L27"/>
  <c r="L30"/>
  <c r="N30" s="1"/>
  <c r="L33"/>
  <c r="N33" s="1"/>
  <c r="L36"/>
  <c r="L39"/>
  <c r="L5"/>
  <c r="L14"/>
  <c r="L34"/>
  <c r="L4"/>
  <c r="L11"/>
  <c r="L19"/>
  <c r="N19" s="1"/>
  <c r="K19" i="12" s="1"/>
  <c r="L28" i="11"/>
  <c r="L9"/>
  <c r="L12"/>
  <c r="L15"/>
  <c r="L17"/>
  <c r="N17" s="1"/>
  <c r="L20"/>
  <c r="L23"/>
  <c r="L26"/>
  <c r="L29"/>
  <c r="N29" s="1"/>
  <c r="K29" i="12" s="1"/>
  <c r="L35" i="11"/>
  <c r="L38"/>
  <c r="N38" s="1"/>
  <c r="I44" i="12"/>
  <c r="M44" s="1"/>
  <c r="I46"/>
  <c r="M46" s="1"/>
  <c r="I45"/>
  <c r="M45" s="1"/>
  <c r="P43" i="14"/>
  <c r="Q43" s="1"/>
  <c r="K43" s="1"/>
  <c r="R43" s="1"/>
  <c r="R38" i="12"/>
  <c r="S38" s="1"/>
  <c r="M38" s="1"/>
  <c r="Q29"/>
  <c r="I43"/>
  <c r="P52" i="14"/>
  <c r="Q52" s="1"/>
  <c r="K52" s="1"/>
  <c r="O52"/>
  <c r="P27" i="13"/>
  <c r="Q27" s="1"/>
  <c r="K27" s="1"/>
  <c r="O27"/>
  <c r="Q5" i="12"/>
  <c r="R5"/>
  <c r="S5" s="1"/>
  <c r="M5" s="1"/>
  <c r="P11" i="13"/>
  <c r="Q11" s="1"/>
  <c r="O11"/>
  <c r="P43"/>
  <c r="Q43" s="1"/>
  <c r="K43" s="1"/>
  <c r="O43"/>
  <c r="R42" i="12"/>
  <c r="S42" s="1"/>
  <c r="Q42"/>
  <c r="P11" i="14"/>
  <c r="Q11" s="1"/>
  <c r="P23" i="13"/>
  <c r="Q23" s="1"/>
  <c r="K32" i="15"/>
  <c r="O31" i="14"/>
  <c r="O42" i="13"/>
  <c r="I41" i="10"/>
  <c r="R26" i="12"/>
  <c r="S26" s="1"/>
  <c r="M26" s="1"/>
  <c r="Q25"/>
  <c r="J10" i="10"/>
  <c r="J15"/>
  <c r="R15" s="1"/>
  <c r="P3" i="11"/>
  <c r="K49" i="15"/>
  <c r="K44"/>
  <c r="R9" i="12"/>
  <c r="S9" s="1"/>
  <c r="Q9"/>
  <c r="R22"/>
  <c r="S22" s="1"/>
  <c r="Q22"/>
  <c r="R37"/>
  <c r="S37" s="1"/>
  <c r="Q37"/>
  <c r="P38" i="13"/>
  <c r="Q38" s="1"/>
  <c r="K38" s="1"/>
  <c r="O38"/>
  <c r="R30" i="12"/>
  <c r="S30" s="1"/>
  <c r="M30" s="1"/>
  <c r="Q30"/>
  <c r="Q34"/>
  <c r="R34"/>
  <c r="S34" s="1"/>
  <c r="M34" s="1"/>
  <c r="P48" i="14"/>
  <c r="Q48" s="1"/>
  <c r="K48" s="1"/>
  <c r="R48" s="1"/>
  <c r="O48"/>
  <c r="P22" i="13"/>
  <c r="Q22" s="1"/>
  <c r="O22"/>
  <c r="P26" i="14"/>
  <c r="Q26" s="1"/>
  <c r="O26"/>
  <c r="R4" i="12"/>
  <c r="S4" s="1"/>
  <c r="Q4"/>
  <c r="R22" i="11"/>
  <c r="S22" s="1"/>
  <c r="Q22"/>
  <c r="R14" i="12"/>
  <c r="S14" s="1"/>
  <c r="Q14"/>
  <c r="P46" i="13"/>
  <c r="Q46" s="1"/>
  <c r="K46" s="1"/>
  <c r="O46"/>
  <c r="P23" i="14"/>
  <c r="Q23" s="1"/>
  <c r="O23"/>
  <c r="P30"/>
  <c r="Q30" s="1"/>
  <c r="O30"/>
  <c r="P13" i="15"/>
  <c r="Q13" s="1"/>
  <c r="O13"/>
  <c r="P35" i="13"/>
  <c r="Q35" s="1"/>
  <c r="K35" s="1"/>
  <c r="O35"/>
  <c r="P15" i="14"/>
  <c r="Q15" s="1"/>
  <c r="P39"/>
  <c r="Q39" s="1"/>
  <c r="K39" s="1"/>
  <c r="R39" s="1"/>
  <c r="O39"/>
  <c r="O22" i="15"/>
  <c r="P22"/>
  <c r="Q22" s="1"/>
  <c r="O26"/>
  <c r="P26"/>
  <c r="Q26" s="1"/>
  <c r="J3" i="10"/>
  <c r="L3" s="1"/>
  <c r="J7"/>
  <c r="R7" s="1"/>
  <c r="I17" i="13"/>
  <c r="I17" i="14" s="1"/>
  <c r="I21" i="13"/>
  <c r="J28" i="10"/>
  <c r="R28" s="1"/>
  <c r="J36"/>
  <c r="R36" s="1"/>
  <c r="O5" i="13"/>
  <c r="O14"/>
  <c r="O15"/>
  <c r="O34"/>
  <c r="P39"/>
  <c r="Q39" s="1"/>
  <c r="K39" s="1"/>
  <c r="P9" i="14"/>
  <c r="Q9" s="1"/>
  <c r="O9"/>
  <c r="O38"/>
  <c r="P42"/>
  <c r="Q42" s="1"/>
  <c r="K42" s="1"/>
  <c r="R42" s="1"/>
  <c r="O42"/>
  <c r="P51"/>
  <c r="Q51" s="1"/>
  <c r="K51" s="1"/>
  <c r="O51"/>
  <c r="O38" i="15"/>
  <c r="P38"/>
  <c r="Q38" s="1"/>
  <c r="K38" s="1"/>
  <c r="O46"/>
  <c r="P46"/>
  <c r="Q46" s="1"/>
  <c r="K46" s="1"/>
  <c r="O51"/>
  <c r="P51"/>
  <c r="Q51" s="1"/>
  <c r="J5" i="10"/>
  <c r="R5" s="1"/>
  <c r="J9"/>
  <c r="Q30" i="11"/>
  <c r="Q38"/>
  <c r="Q8" i="12"/>
  <c r="Q13"/>
  <c r="Q33"/>
  <c r="Q41"/>
  <c r="O9" i="13"/>
  <c r="O26"/>
  <c r="O30"/>
  <c r="O31"/>
  <c r="P48"/>
  <c r="Q48" s="1"/>
  <c r="O5" i="14"/>
  <c r="P14"/>
  <c r="Q14" s="1"/>
  <c r="O14"/>
  <c r="O22"/>
  <c r="P27"/>
  <c r="Q27" s="1"/>
  <c r="K27" s="1"/>
  <c r="R27" s="1"/>
  <c r="O34"/>
  <c r="O35"/>
  <c r="O46"/>
  <c r="O42" i="15"/>
  <c r="P42"/>
  <c r="Q42" s="1"/>
  <c r="K42" s="1"/>
  <c r="O4"/>
  <c r="O8"/>
  <c r="P30"/>
  <c r="Q30" s="1"/>
  <c r="K40"/>
  <c r="P34"/>
  <c r="Q34" s="1"/>
  <c r="K34" s="1"/>
  <c r="P55"/>
  <c r="Q55" s="1"/>
  <c r="K53"/>
  <c r="K36"/>
  <c r="J22" i="10"/>
  <c r="J30"/>
  <c r="R30" s="1"/>
  <c r="J38"/>
  <c r="R38" s="1"/>
  <c r="J11"/>
  <c r="R11" s="1"/>
  <c r="J4"/>
  <c r="R4" s="1"/>
  <c r="J8"/>
  <c r="J25"/>
  <c r="Q11" i="11"/>
  <c r="R11"/>
  <c r="S11" s="1"/>
  <c r="M11" s="1"/>
  <c r="J11" i="12" s="1"/>
  <c r="U11" s="1"/>
  <c r="Q7" i="11"/>
  <c r="Q42"/>
  <c r="Q4"/>
  <c r="R4"/>
  <c r="S4" s="1"/>
  <c r="M4" s="1"/>
  <c r="R26"/>
  <c r="S26" s="1"/>
  <c r="M26" s="1"/>
  <c r="J26" i="12" s="1"/>
  <c r="U26" s="1"/>
  <c r="Q26" i="11"/>
  <c r="R34"/>
  <c r="S34" s="1"/>
  <c r="M34" s="1"/>
  <c r="J34" i="12" s="1"/>
  <c r="U34" s="1"/>
  <c r="Q34" i="11"/>
  <c r="Q27"/>
  <c r="R27"/>
  <c r="S27" s="1"/>
  <c r="M27" s="1"/>
  <c r="J27" i="12" s="1"/>
  <c r="U27" s="1"/>
  <c r="Q35" i="11"/>
  <c r="R35"/>
  <c r="S35" s="1"/>
  <c r="M35" s="1"/>
  <c r="J35" i="12" s="1"/>
  <c r="U35" s="1"/>
  <c r="Q43" i="11"/>
  <c r="R43"/>
  <c r="S43" s="1"/>
  <c r="R10"/>
  <c r="S10" s="1"/>
  <c r="Q10"/>
  <c r="Q15"/>
  <c r="R15"/>
  <c r="S15" s="1"/>
  <c r="Q8"/>
  <c r="Q14"/>
  <c r="R23"/>
  <c r="S23" s="1"/>
  <c r="R31"/>
  <c r="S31" s="1"/>
  <c r="M31" s="1"/>
  <c r="J31" i="12" s="1"/>
  <c r="U31" s="1"/>
  <c r="R39" i="11"/>
  <c r="S39" s="1"/>
  <c r="M39" s="1"/>
  <c r="J39" i="12" s="1"/>
  <c r="U39" s="1"/>
  <c r="G41" i="10"/>
  <c r="H30"/>
  <c r="H22"/>
  <c r="J34"/>
  <c r="H38"/>
  <c r="H8"/>
  <c r="J26"/>
  <c r="R26" s="1"/>
  <c r="H33"/>
  <c r="H25"/>
  <c r="J13"/>
  <c r="J18"/>
  <c r="R18" s="1"/>
  <c r="J24"/>
  <c r="R24" s="1"/>
  <c r="J32"/>
  <c r="R32" s="1"/>
  <c r="H3"/>
  <c r="H4"/>
  <c r="H9"/>
  <c r="H10"/>
  <c r="J14"/>
  <c r="R14" s="1"/>
  <c r="J16"/>
  <c r="R16" s="1"/>
  <c r="H17"/>
  <c r="J20"/>
  <c r="R20" s="1"/>
  <c r="J23"/>
  <c r="R23" s="1"/>
  <c r="H28"/>
  <c r="J31"/>
  <c r="R31" s="1"/>
  <c r="H36"/>
  <c r="J39"/>
  <c r="R39" s="1"/>
  <c r="J6"/>
  <c r="R6" s="1"/>
  <c r="J12"/>
  <c r="R12" s="1"/>
  <c r="H13"/>
  <c r="H18"/>
  <c r="J19"/>
  <c r="R19" s="1"/>
  <c r="H24"/>
  <c r="J27"/>
  <c r="R27" s="1"/>
  <c r="J29"/>
  <c r="R29" s="1"/>
  <c r="H32"/>
  <c r="J35"/>
  <c r="R35" s="1"/>
  <c r="J37"/>
  <c r="H40"/>
  <c r="O27" i="15"/>
  <c r="P27"/>
  <c r="Q27" s="1"/>
  <c r="O33"/>
  <c r="P33"/>
  <c r="Q33" s="1"/>
  <c r="O43"/>
  <c r="P43"/>
  <c r="Q43" s="1"/>
  <c r="K43" s="1"/>
  <c r="O50"/>
  <c r="P50"/>
  <c r="Q50" s="1"/>
  <c r="O9"/>
  <c r="P9"/>
  <c r="Q9" s="1"/>
  <c r="O11"/>
  <c r="P11"/>
  <c r="Q11" s="1"/>
  <c r="O31"/>
  <c r="P31"/>
  <c r="Q31" s="1"/>
  <c r="K31" s="1"/>
  <c r="O37"/>
  <c r="P37"/>
  <c r="Q37" s="1"/>
  <c r="O48"/>
  <c r="P48"/>
  <c r="Q48" s="1"/>
  <c r="K48" s="1"/>
  <c r="O54"/>
  <c r="P54"/>
  <c r="Q54" s="1"/>
  <c r="O5"/>
  <c r="P5"/>
  <c r="Q5" s="1"/>
  <c r="O14"/>
  <c r="P14"/>
  <c r="Q14" s="1"/>
  <c r="O15"/>
  <c r="P15"/>
  <c r="Q15" s="1"/>
  <c r="O25"/>
  <c r="P25"/>
  <c r="Q25" s="1"/>
  <c r="O35"/>
  <c r="P35"/>
  <c r="Q35" s="1"/>
  <c r="K35" s="1"/>
  <c r="O41"/>
  <c r="P41"/>
  <c r="Q41" s="1"/>
  <c r="O52"/>
  <c r="P52"/>
  <c r="Q52" s="1"/>
  <c r="K52" s="1"/>
  <c r="O23"/>
  <c r="P23"/>
  <c r="Q23" s="1"/>
  <c r="O29"/>
  <c r="P29"/>
  <c r="Q29" s="1"/>
  <c r="O39"/>
  <c r="P39"/>
  <c r="Q39" s="1"/>
  <c r="K39" s="1"/>
  <c r="O45"/>
  <c r="P45"/>
  <c r="Q45" s="1"/>
  <c r="O56"/>
  <c r="P56"/>
  <c r="Q56" s="1"/>
  <c r="K56" s="1"/>
  <c r="H2"/>
  <c r="O3"/>
  <c r="O7"/>
  <c r="O10"/>
  <c r="O12"/>
  <c r="O16"/>
  <c r="O20"/>
  <c r="O24"/>
  <c r="O28"/>
  <c r="O32"/>
  <c r="O36"/>
  <c r="O40"/>
  <c r="O44"/>
  <c r="O49"/>
  <c r="O53"/>
  <c r="O10" i="14"/>
  <c r="P10"/>
  <c r="Q10" s="1"/>
  <c r="O12"/>
  <c r="P12"/>
  <c r="Q12" s="1"/>
  <c r="O28"/>
  <c r="P28"/>
  <c r="Q28" s="1"/>
  <c r="K28" s="1"/>
  <c r="R28" s="1"/>
  <c r="O36"/>
  <c r="P36"/>
  <c r="Q36" s="1"/>
  <c r="K36" s="1"/>
  <c r="R36" s="1"/>
  <c r="O44"/>
  <c r="P44"/>
  <c r="Q44" s="1"/>
  <c r="K44" s="1"/>
  <c r="R44" s="1"/>
  <c r="O53"/>
  <c r="P53"/>
  <c r="Q53" s="1"/>
  <c r="K53" s="1"/>
  <c r="P54"/>
  <c r="Q54" s="1"/>
  <c r="K54" s="1"/>
  <c r="O54"/>
  <c r="O20"/>
  <c r="P20"/>
  <c r="Q20" s="1"/>
  <c r="O16"/>
  <c r="P16"/>
  <c r="Q16" s="1"/>
  <c r="O24"/>
  <c r="P24"/>
  <c r="Q24" s="1"/>
  <c r="O32"/>
  <c r="P32"/>
  <c r="Q32" s="1"/>
  <c r="K32" s="1"/>
  <c r="R32" s="1"/>
  <c r="O40"/>
  <c r="P40"/>
  <c r="Q40" s="1"/>
  <c r="K40" s="1"/>
  <c r="R40" s="1"/>
  <c r="O49"/>
  <c r="P49"/>
  <c r="Q49" s="1"/>
  <c r="K49" s="1"/>
  <c r="R49" s="1"/>
  <c r="O3"/>
  <c r="P3"/>
  <c r="Q3" s="1"/>
  <c r="O7"/>
  <c r="P7"/>
  <c r="Q7" s="1"/>
  <c r="O4"/>
  <c r="O8"/>
  <c r="O13"/>
  <c r="O25"/>
  <c r="O29"/>
  <c r="O33"/>
  <c r="O37"/>
  <c r="O41"/>
  <c r="O45"/>
  <c r="O50"/>
  <c r="O3" i="13"/>
  <c r="P3"/>
  <c r="Q3" s="1"/>
  <c r="O7"/>
  <c r="P7"/>
  <c r="Q7" s="1"/>
  <c r="O10"/>
  <c r="P10"/>
  <c r="Q10" s="1"/>
  <c r="O12"/>
  <c r="P12"/>
  <c r="Q12" s="1"/>
  <c r="O28"/>
  <c r="P28"/>
  <c r="Q28" s="1"/>
  <c r="K28" s="1"/>
  <c r="O36"/>
  <c r="P36"/>
  <c r="Q36" s="1"/>
  <c r="K36" s="1"/>
  <c r="O44"/>
  <c r="P44"/>
  <c r="Q44" s="1"/>
  <c r="K44" s="1"/>
  <c r="O20"/>
  <c r="P20"/>
  <c r="Q20" s="1"/>
  <c r="O16"/>
  <c r="P16"/>
  <c r="Q16" s="1"/>
  <c r="O24"/>
  <c r="P24"/>
  <c r="Q24" s="1"/>
  <c r="O32"/>
  <c r="P32"/>
  <c r="Q32" s="1"/>
  <c r="K32" s="1"/>
  <c r="O40"/>
  <c r="P40"/>
  <c r="Q40" s="1"/>
  <c r="K40" s="1"/>
  <c r="O49"/>
  <c r="P49"/>
  <c r="Q49" s="1"/>
  <c r="K49" s="1"/>
  <c r="I49" i="14" s="1"/>
  <c r="O4" i="13"/>
  <c r="O8"/>
  <c r="O13"/>
  <c r="O25"/>
  <c r="O29"/>
  <c r="O33"/>
  <c r="O37"/>
  <c r="O41"/>
  <c r="O45"/>
  <c r="Q11" i="12"/>
  <c r="R11"/>
  <c r="S11" s="1"/>
  <c r="Q15"/>
  <c r="R15"/>
  <c r="S15" s="1"/>
  <c r="Q23"/>
  <c r="R23"/>
  <c r="S23" s="1"/>
  <c r="Q31"/>
  <c r="R31"/>
  <c r="S31" s="1"/>
  <c r="M31" s="1"/>
  <c r="Q39"/>
  <c r="R39"/>
  <c r="S39" s="1"/>
  <c r="M39" s="1"/>
  <c r="Q27"/>
  <c r="R27"/>
  <c r="S27" s="1"/>
  <c r="M27" s="1"/>
  <c r="Q35"/>
  <c r="R35"/>
  <c r="S35" s="1"/>
  <c r="M35" s="1"/>
  <c r="Q43"/>
  <c r="R43"/>
  <c r="S43" s="1"/>
  <c r="I2"/>
  <c r="Q3"/>
  <c r="I4"/>
  <c r="Q7"/>
  <c r="I8"/>
  <c r="Q10"/>
  <c r="I11"/>
  <c r="Q12"/>
  <c r="I13"/>
  <c r="M13" s="1"/>
  <c r="Q16"/>
  <c r="I17"/>
  <c r="Q20"/>
  <c r="I21"/>
  <c r="Q24"/>
  <c r="I25"/>
  <c r="Q28"/>
  <c r="I29"/>
  <c r="M29" s="1"/>
  <c r="Q32"/>
  <c r="I33"/>
  <c r="M33" s="1"/>
  <c r="Q36"/>
  <c r="I37"/>
  <c r="Q40"/>
  <c r="Q9" i="11"/>
  <c r="R9"/>
  <c r="S9" s="1"/>
  <c r="Q16"/>
  <c r="R16"/>
  <c r="S16" s="1"/>
  <c r="Q24"/>
  <c r="R24"/>
  <c r="S24" s="1"/>
  <c r="Q32"/>
  <c r="R32"/>
  <c r="S32" s="1"/>
  <c r="M32" s="1"/>
  <c r="J32" i="12" s="1"/>
  <c r="U32" s="1"/>
  <c r="Q40" i="11"/>
  <c r="R40"/>
  <c r="S40" s="1"/>
  <c r="M40" s="1"/>
  <c r="Q12"/>
  <c r="R12"/>
  <c r="S12" s="1"/>
  <c r="Q28"/>
  <c r="R28"/>
  <c r="S28" s="1"/>
  <c r="M28" s="1"/>
  <c r="J28" i="12" s="1"/>
  <c r="U28" s="1"/>
  <c r="Q36" i="11"/>
  <c r="R36"/>
  <c r="S36" s="1"/>
  <c r="M36" s="1"/>
  <c r="J36" i="12" s="1"/>
  <c r="U36" s="1"/>
  <c r="Q5" i="11"/>
  <c r="R5"/>
  <c r="S5" s="1"/>
  <c r="M5" s="1"/>
  <c r="Q20"/>
  <c r="R20"/>
  <c r="S20" s="1"/>
  <c r="Q13"/>
  <c r="Q25"/>
  <c r="Q29"/>
  <c r="Q33"/>
  <c r="Q37"/>
  <c r="Q41"/>
  <c r="L33" i="10"/>
  <c r="H5"/>
  <c r="H7"/>
  <c r="H11"/>
  <c r="H15"/>
  <c r="H19"/>
  <c r="H21"/>
  <c r="H23"/>
  <c r="H27"/>
  <c r="H31"/>
  <c r="H35"/>
  <c r="H39"/>
  <c r="L51" i="14" l="1"/>
  <c r="J51" i="15" s="1"/>
  <c r="R51" i="14"/>
  <c r="L54"/>
  <c r="J54" i="15" s="1"/>
  <c r="R54" i="14"/>
  <c r="L52"/>
  <c r="J52" i="15" s="1"/>
  <c r="R52" i="14"/>
  <c r="S52" s="1"/>
  <c r="L53"/>
  <c r="J53" i="15" s="1"/>
  <c r="R53" i="14"/>
  <c r="M22" i="12"/>
  <c r="N22" s="1"/>
  <c r="L30" i="10"/>
  <c r="J48" i="11"/>
  <c r="K38" i="12"/>
  <c r="V38" s="1"/>
  <c r="K30"/>
  <c r="V30" s="1"/>
  <c r="K13"/>
  <c r="V13" s="1"/>
  <c r="K33"/>
  <c r="V33" s="1"/>
  <c r="K18"/>
  <c r="V18" s="1"/>
  <c r="R3" i="11"/>
  <c r="P48"/>
  <c r="V17" i="12"/>
  <c r="K10"/>
  <c r="V10" s="1"/>
  <c r="K21"/>
  <c r="V21" s="1"/>
  <c r="I21" i="14"/>
  <c r="V6" i="12"/>
  <c r="V19"/>
  <c r="N26" i="11"/>
  <c r="V29" i="12"/>
  <c r="N39" i="11"/>
  <c r="N27"/>
  <c r="V37" i="12"/>
  <c r="L40" i="11"/>
  <c r="N40" s="1"/>
  <c r="K40" i="12" s="1"/>
  <c r="J40"/>
  <c r="U40" s="1"/>
  <c r="N28" i="11"/>
  <c r="N34"/>
  <c r="N36"/>
  <c r="N32"/>
  <c r="N35"/>
  <c r="N11"/>
  <c r="N31"/>
  <c r="I6" i="13"/>
  <c r="N4" i="11"/>
  <c r="K4" i="12" s="1"/>
  <c r="J4"/>
  <c r="U4" s="1"/>
  <c r="J5"/>
  <c r="U5" s="1"/>
  <c r="N5" i="11"/>
  <c r="K5" i="12" s="1"/>
  <c r="L49" i="13"/>
  <c r="J49" i="14" s="1"/>
  <c r="L49" s="1"/>
  <c r="J49" i="15" s="1"/>
  <c r="L9" i="10"/>
  <c r="R9"/>
  <c r="L13"/>
  <c r="R13"/>
  <c r="R8"/>
  <c r="L8"/>
  <c r="R3"/>
  <c r="I44" i="13"/>
  <c r="I44" i="14" s="1"/>
  <c r="N44" i="12"/>
  <c r="J44" i="13" s="1"/>
  <c r="L34" i="10"/>
  <c r="R34"/>
  <c r="L10"/>
  <c r="R10"/>
  <c r="I46" i="13"/>
  <c r="I46" i="14" s="1"/>
  <c r="N46" i="12"/>
  <c r="J46" i="13" s="1"/>
  <c r="J2" i="12"/>
  <c r="L2" i="11"/>
  <c r="M43" i="12"/>
  <c r="L25" i="10"/>
  <c r="R25"/>
  <c r="I19" i="13"/>
  <c r="I19" i="14" s="1"/>
  <c r="N19" i="12"/>
  <c r="J19" i="13" s="1"/>
  <c r="L19" s="1"/>
  <c r="J19" i="14" s="1"/>
  <c r="L19" s="1"/>
  <c r="R40" i="10"/>
  <c r="L40"/>
  <c r="L37"/>
  <c r="R37"/>
  <c r="L22"/>
  <c r="R22"/>
  <c r="I45" i="13"/>
  <c r="I45" i="14" s="1"/>
  <c r="N45" i="12"/>
  <c r="J45" i="13" s="1"/>
  <c r="M37" i="12"/>
  <c r="I52" i="15"/>
  <c r="L52" s="1"/>
  <c r="I53"/>
  <c r="I54"/>
  <c r="I51"/>
  <c r="K48" i="13"/>
  <c r="I48" i="14" s="1"/>
  <c r="M14" i="11"/>
  <c r="J14" i="12" s="1"/>
  <c r="U14" s="1"/>
  <c r="M20" i="11"/>
  <c r="M15"/>
  <c r="J15" i="12" s="1"/>
  <c r="U15" s="1"/>
  <c r="M8" i="11"/>
  <c r="J8" i="12" s="1"/>
  <c r="U8" s="1"/>
  <c r="M7" i="11"/>
  <c r="J7" i="12" s="1"/>
  <c r="U7" s="1"/>
  <c r="M9" i="11"/>
  <c r="J9" i="12" s="1"/>
  <c r="U9" s="1"/>
  <c r="M24" i="11"/>
  <c r="J24" i="12" s="1"/>
  <c r="U24" s="1"/>
  <c r="M22" i="11"/>
  <c r="M12"/>
  <c r="J12" i="12" s="1"/>
  <c r="U12" s="1"/>
  <c r="M23" i="11"/>
  <c r="J23" i="12" s="1"/>
  <c r="U23" s="1"/>
  <c r="M25" i="11"/>
  <c r="J25" i="12" s="1"/>
  <c r="U25" s="1"/>
  <c r="M16" i="11"/>
  <c r="J16" i="12" s="1"/>
  <c r="U16" s="1"/>
  <c r="L27" i="10"/>
  <c r="L35"/>
  <c r="L39"/>
  <c r="L11"/>
  <c r="I42" i="12"/>
  <c r="M42" s="1"/>
  <c r="Q3" i="11"/>
  <c r="Q48" s="1"/>
  <c r="L38" i="10"/>
  <c r="L20"/>
  <c r="L4"/>
  <c r="L36"/>
  <c r="K51" i="15"/>
  <c r="L15" i="10"/>
  <c r="K54" i="15"/>
  <c r="K37"/>
  <c r="K55"/>
  <c r="L55" s="1"/>
  <c r="L14" i="10"/>
  <c r="J41"/>
  <c r="L24"/>
  <c r="L26"/>
  <c r="L56" i="15"/>
  <c r="L31" i="10"/>
  <c r="L29"/>
  <c r="H41"/>
  <c r="K41" i="15"/>
  <c r="K45"/>
  <c r="K29"/>
  <c r="K33"/>
  <c r="S54" i="14" l="1"/>
  <c r="J19" i="15"/>
  <c r="S19" i="14"/>
  <c r="S51"/>
  <c r="S49"/>
  <c r="L53" i="15"/>
  <c r="S53" i="14"/>
  <c r="R41" i="10"/>
  <c r="N17" i="12"/>
  <c r="J17" i="13" s="1"/>
  <c r="L17" s="1"/>
  <c r="J17" i="14" s="1"/>
  <c r="L17" s="1"/>
  <c r="N21" i="12"/>
  <c r="J21" i="13" s="1"/>
  <c r="L21" s="1"/>
  <c r="J21" i="14" s="1"/>
  <c r="L21" s="1"/>
  <c r="K11" i="12"/>
  <c r="V11" s="1"/>
  <c r="K34"/>
  <c r="V34" s="1"/>
  <c r="K31"/>
  <c r="V31" s="1"/>
  <c r="K36"/>
  <c r="V36" s="1"/>
  <c r="K39"/>
  <c r="V39" s="1"/>
  <c r="J20"/>
  <c r="U20" s="1"/>
  <c r="K32"/>
  <c r="V32" s="1"/>
  <c r="K27"/>
  <c r="V27" s="1"/>
  <c r="S3" i="11"/>
  <c r="R48"/>
  <c r="K35" i="12"/>
  <c r="V35" s="1"/>
  <c r="K28"/>
  <c r="V28" s="1"/>
  <c r="K26"/>
  <c r="V26" s="1"/>
  <c r="I6" i="14"/>
  <c r="I6" i="15" s="1"/>
  <c r="U2" i="12"/>
  <c r="N6"/>
  <c r="J6" i="13" s="1"/>
  <c r="L6" s="1"/>
  <c r="J6" i="14" s="1"/>
  <c r="L6" s="1"/>
  <c r="V40" i="12"/>
  <c r="N7" i="11"/>
  <c r="N25"/>
  <c r="L48"/>
  <c r="V5" i="12"/>
  <c r="N23" i="11"/>
  <c r="N24"/>
  <c r="N2"/>
  <c r="K2" i="12" s="1"/>
  <c r="N16" i="11"/>
  <c r="N8"/>
  <c r="N12"/>
  <c r="N15"/>
  <c r="N9"/>
  <c r="N14"/>
  <c r="N20"/>
  <c r="K20" i="12" s="1"/>
  <c r="J22"/>
  <c r="N22" i="11"/>
  <c r="K22" i="12" s="1"/>
  <c r="V4"/>
  <c r="I21" i="15"/>
  <c r="I19"/>
  <c r="N42" i="12"/>
  <c r="J42" i="13" s="1"/>
  <c r="I42"/>
  <c r="I42" i="14" s="1"/>
  <c r="L44" i="13"/>
  <c r="J44" i="14" s="1"/>
  <c r="L44" s="1"/>
  <c r="N30" i="12"/>
  <c r="J30" i="13" s="1"/>
  <c r="I30"/>
  <c r="I30" i="14" s="1"/>
  <c r="I26" i="13"/>
  <c r="N29" i="12"/>
  <c r="J29" i="13" s="1"/>
  <c r="I29"/>
  <c r="I29" i="14" s="1"/>
  <c r="N38" i="12"/>
  <c r="J38" i="13" s="1"/>
  <c r="I38"/>
  <c r="I38" i="14" s="1"/>
  <c r="L48" i="13"/>
  <c r="J48" i="14" s="1"/>
  <c r="L48" s="1"/>
  <c r="L45" i="13"/>
  <c r="J45" i="14" s="1"/>
  <c r="L45" s="1"/>
  <c r="L46" i="13"/>
  <c r="J46" i="14" s="1"/>
  <c r="L46" s="1"/>
  <c r="I49" i="15"/>
  <c r="N18" i="12"/>
  <c r="J18" i="13" s="1"/>
  <c r="I18"/>
  <c r="I18" i="14" s="1"/>
  <c r="I17" i="15"/>
  <c r="L54"/>
  <c r="I43" i="13"/>
  <c r="I43" i="14" s="1"/>
  <c r="I41" i="12"/>
  <c r="L51" i="15"/>
  <c r="L32" i="10"/>
  <c r="L23"/>
  <c r="K41"/>
  <c r="J43" s="1"/>
  <c r="L6"/>
  <c r="L7"/>
  <c r="L12"/>
  <c r="L5"/>
  <c r="L28"/>
  <c r="L16"/>
  <c r="J6" i="15" l="1"/>
  <c r="S6" i="14"/>
  <c r="J46" i="15"/>
  <c r="S46" i="14"/>
  <c r="J45" i="15"/>
  <c r="S45" i="14"/>
  <c r="J21" i="15"/>
  <c r="S21" i="14"/>
  <c r="J48" i="15"/>
  <c r="S48" i="14"/>
  <c r="J44" i="15"/>
  <c r="S44" i="14"/>
  <c r="J17" i="15"/>
  <c r="S17" i="14"/>
  <c r="L41" i="10"/>
  <c r="V20" i="12"/>
  <c r="K9"/>
  <c r="V9" s="1"/>
  <c r="K16"/>
  <c r="V16" s="1"/>
  <c r="K24"/>
  <c r="V24" s="1"/>
  <c r="K14"/>
  <c r="V14" s="1"/>
  <c r="K8"/>
  <c r="V8" s="1"/>
  <c r="S48" i="11"/>
  <c r="M3"/>
  <c r="N26" i="12"/>
  <c r="J26" i="13" s="1"/>
  <c r="K26" s="1"/>
  <c r="L26" s="1"/>
  <c r="J26" i="14" s="1"/>
  <c r="K12" i="12"/>
  <c r="V12" s="1"/>
  <c r="K7"/>
  <c r="V7" s="1"/>
  <c r="U22"/>
  <c r="V22" s="1"/>
  <c r="K15"/>
  <c r="V15" s="1"/>
  <c r="K23"/>
  <c r="V23" s="1"/>
  <c r="K25"/>
  <c r="V25" s="1"/>
  <c r="V2"/>
  <c r="I48" i="15"/>
  <c r="N36" i="12"/>
  <c r="J36" i="13" s="1"/>
  <c r="I36"/>
  <c r="I36" i="14" s="1"/>
  <c r="N35" i="12"/>
  <c r="J35" i="13" s="1"/>
  <c r="I35"/>
  <c r="I35" i="14" s="1"/>
  <c r="N13" i="12"/>
  <c r="J13" i="13" s="1"/>
  <c r="I13"/>
  <c r="I13" i="14" s="1"/>
  <c r="N37" i="12"/>
  <c r="J37" i="13" s="1"/>
  <c r="I37"/>
  <c r="I37" i="14" s="1"/>
  <c r="N33" i="12"/>
  <c r="J33" i="13" s="1"/>
  <c r="I33"/>
  <c r="I33" i="14" s="1"/>
  <c r="I46" i="15"/>
  <c r="L46" s="1"/>
  <c r="L30" i="13"/>
  <c r="J30" i="14" s="1"/>
  <c r="I44" i="15"/>
  <c r="L44" s="1"/>
  <c r="N31" i="12"/>
  <c r="J31" i="13" s="1"/>
  <c r="I31"/>
  <c r="I31" i="14" s="1"/>
  <c r="N34" i="12"/>
  <c r="J34" i="13" s="1"/>
  <c r="I34"/>
  <c r="I34" i="14" s="1"/>
  <c r="N39" i="12"/>
  <c r="J39" i="13" s="1"/>
  <c r="I39"/>
  <c r="I39" i="14" s="1"/>
  <c r="N27" i="12"/>
  <c r="J27" i="13" s="1"/>
  <c r="I27"/>
  <c r="I27" i="14" s="1"/>
  <c r="M41" i="12"/>
  <c r="I41" i="13" s="1"/>
  <c r="I41" i="14" s="1"/>
  <c r="I45" i="15"/>
  <c r="N11" i="12"/>
  <c r="J11" i="13" s="1"/>
  <c r="I11"/>
  <c r="I11" i="14" s="1"/>
  <c r="N10" i="12"/>
  <c r="J10" i="13" s="1"/>
  <c r="I10"/>
  <c r="I10" i="14" s="1"/>
  <c r="L38" i="13"/>
  <c r="J38" i="14" s="1"/>
  <c r="L38" s="1"/>
  <c r="L29" i="13"/>
  <c r="J29" i="14" s="1"/>
  <c r="L29" s="1"/>
  <c r="L42" i="13"/>
  <c r="J42" i="14" s="1"/>
  <c r="L42" s="1"/>
  <c r="L18" i="13"/>
  <c r="J18" i="14" s="1"/>
  <c r="L18" s="1"/>
  <c r="N43" i="12"/>
  <c r="J43" i="13" s="1"/>
  <c r="L43" s="1"/>
  <c r="J43" i="14" s="1"/>
  <c r="L43" s="1"/>
  <c r="L49" i="15"/>
  <c r="J29" l="1"/>
  <c r="S29" i="14"/>
  <c r="J42" i="15"/>
  <c r="S42" i="14"/>
  <c r="J18" i="15"/>
  <c r="S18" i="14"/>
  <c r="J43" i="15"/>
  <c r="S43" i="14"/>
  <c r="J38" i="15"/>
  <c r="S38" i="14"/>
  <c r="L45" i="15"/>
  <c r="L48"/>
  <c r="I26" i="14"/>
  <c r="X3" i="11"/>
  <c r="X48" s="1"/>
  <c r="N3"/>
  <c r="M48"/>
  <c r="J3" i="12"/>
  <c r="H50"/>
  <c r="H56" s="1"/>
  <c r="U50"/>
  <c r="V50" s="1"/>
  <c r="E56"/>
  <c r="I43" i="15"/>
  <c r="L43" s="1"/>
  <c r="N40" i="12"/>
  <c r="J40" i="13" s="1"/>
  <c r="I40"/>
  <c r="I40" i="14" s="1"/>
  <c r="I42" i="15"/>
  <c r="I38"/>
  <c r="L38" s="1"/>
  <c r="M4" i="12"/>
  <c r="I4" i="13" s="1"/>
  <c r="L27"/>
  <c r="J27" i="14" s="1"/>
  <c r="L27" s="1"/>
  <c r="L34" i="13"/>
  <c r="J34" i="14" s="1"/>
  <c r="L34" s="1"/>
  <c r="L37" i="13"/>
  <c r="J37" i="14" s="1"/>
  <c r="L37" s="1"/>
  <c r="L35" i="13"/>
  <c r="J35" i="14" s="1"/>
  <c r="L35" s="1"/>
  <c r="N41" i="12"/>
  <c r="J41" i="13" s="1"/>
  <c r="L41" s="1"/>
  <c r="J41" i="14" s="1"/>
  <c r="L41" s="1"/>
  <c r="N5" i="12"/>
  <c r="J5" i="13" s="1"/>
  <c r="I5"/>
  <c r="I5" i="14" s="1"/>
  <c r="L10" i="13"/>
  <c r="J10" i="14" s="1"/>
  <c r="L10" s="1"/>
  <c r="L11" i="13"/>
  <c r="J11" i="14" s="1"/>
  <c r="L11" s="1"/>
  <c r="N32" i="12"/>
  <c r="J32" i="13" s="1"/>
  <c r="I32"/>
  <c r="I32" i="14" s="1"/>
  <c r="N28" i="12"/>
  <c r="J28" i="13" s="1"/>
  <c r="I28"/>
  <c r="I28" i="14" s="1"/>
  <c r="I29" i="15"/>
  <c r="L39" i="13"/>
  <c r="J39" i="14" s="1"/>
  <c r="L39" s="1"/>
  <c r="L31" i="13"/>
  <c r="J31" i="14" s="1"/>
  <c r="L31" s="1"/>
  <c r="L33" i="13"/>
  <c r="J33" i="14" s="1"/>
  <c r="L33" s="1"/>
  <c r="L13" i="13"/>
  <c r="J13" i="14" s="1"/>
  <c r="L13" s="1"/>
  <c r="L36" i="13"/>
  <c r="J36" i="14" s="1"/>
  <c r="L36" s="1"/>
  <c r="I18" i="15"/>
  <c r="I2" i="13"/>
  <c r="I2" i="14" s="1"/>
  <c r="J39" i="15" l="1"/>
  <c r="S39" i="14"/>
  <c r="J10" i="15"/>
  <c r="S10" i="14"/>
  <c r="J35" i="15"/>
  <c r="S35" i="14"/>
  <c r="J36" i="15"/>
  <c r="S36" i="14"/>
  <c r="J37" i="15"/>
  <c r="S37" i="14"/>
  <c r="J33" i="15"/>
  <c r="S33" i="14"/>
  <c r="J27" i="15"/>
  <c r="S27" i="14"/>
  <c r="J31" i="15"/>
  <c r="S31" i="14"/>
  <c r="J11" i="15"/>
  <c r="S11" i="14"/>
  <c r="J41" i="15"/>
  <c r="S41" i="14"/>
  <c r="J13" i="15"/>
  <c r="S13" i="14"/>
  <c r="J34" i="15"/>
  <c r="S34" i="14"/>
  <c r="L29" i="15"/>
  <c r="L42"/>
  <c r="U3" i="12"/>
  <c r="J56"/>
  <c r="K3"/>
  <c r="N48" i="11"/>
  <c r="H50"/>
  <c r="I50" i="12"/>
  <c r="I56" s="1"/>
  <c r="E50" i="13"/>
  <c r="E63" s="1"/>
  <c r="G63" s="1"/>
  <c r="M50" i="12"/>
  <c r="I50" i="13" s="1"/>
  <c r="I10" i="15"/>
  <c r="L10" s="1"/>
  <c r="I13"/>
  <c r="K13" s="1"/>
  <c r="L13" s="1"/>
  <c r="M24" i="12"/>
  <c r="I24" i="13" s="1"/>
  <c r="L5"/>
  <c r="J5" i="14" s="1"/>
  <c r="L5" s="1"/>
  <c r="J5" i="15" s="1"/>
  <c r="M20" i="12"/>
  <c r="I20" i="13" s="1"/>
  <c r="I35" i="15"/>
  <c r="L35" s="1"/>
  <c r="I34"/>
  <c r="L34" s="1"/>
  <c r="M9" i="12"/>
  <c r="I9" i="13" s="1"/>
  <c r="M7" i="12"/>
  <c r="I7" i="13" s="1"/>
  <c r="N4" i="12"/>
  <c r="J4" i="13" s="1"/>
  <c r="K4" s="1"/>
  <c r="I4" i="14" s="1"/>
  <c r="M8" i="12"/>
  <c r="I8" i="13" s="1"/>
  <c r="I31" i="15"/>
  <c r="L31" s="1"/>
  <c r="I41"/>
  <c r="I11"/>
  <c r="L28" i="13"/>
  <c r="J28" i="14" s="1"/>
  <c r="L28" s="1"/>
  <c r="M25" i="12"/>
  <c r="I25" i="13" s="1"/>
  <c r="I37" i="15"/>
  <c r="I27"/>
  <c r="M14" i="12"/>
  <c r="I14" i="13" s="1"/>
  <c r="K30" i="14"/>
  <c r="R30" s="1"/>
  <c r="I36" i="15"/>
  <c r="L36" s="1"/>
  <c r="I33"/>
  <c r="L33" s="1"/>
  <c r="I39"/>
  <c r="M15" i="12"/>
  <c r="I15" i="13" s="1"/>
  <c r="L32"/>
  <c r="J32" i="14" s="1"/>
  <c r="L32" s="1"/>
  <c r="L40" i="13"/>
  <c r="J40" i="14" s="1"/>
  <c r="L40" s="1"/>
  <c r="L2" i="13"/>
  <c r="J2" i="14" s="1"/>
  <c r="L2" s="1"/>
  <c r="J2" i="15" s="1"/>
  <c r="J28" l="1"/>
  <c r="S28" i="14"/>
  <c r="L39" i="15"/>
  <c r="J40"/>
  <c r="S40" i="14"/>
  <c r="J32" i="15"/>
  <c r="L32" s="1"/>
  <c r="S32" i="14"/>
  <c r="L37" i="15"/>
  <c r="I50" i="11"/>
  <c r="M3" i="12"/>
  <c r="J22" i="13"/>
  <c r="I22"/>
  <c r="V3" i="12"/>
  <c r="K56"/>
  <c r="L4" i="13"/>
  <c r="J4" i="14" s="1"/>
  <c r="I30" i="15"/>
  <c r="L30" i="14"/>
  <c r="J30" i="15" s="1"/>
  <c r="G50" i="13"/>
  <c r="E50" i="14" s="1"/>
  <c r="N50" i="12"/>
  <c r="J50" i="13" s="1"/>
  <c r="N14" i="12"/>
  <c r="J14" i="13" s="1"/>
  <c r="K14" s="1"/>
  <c r="L14" s="1"/>
  <c r="J14" i="14" s="1"/>
  <c r="N25" i="12"/>
  <c r="J25" i="13" s="1"/>
  <c r="K25" s="1"/>
  <c r="L25" s="1"/>
  <c r="J25" i="14" s="1"/>
  <c r="N8" i="12"/>
  <c r="J8" i="13" s="1"/>
  <c r="K8" s="1"/>
  <c r="L8" s="1"/>
  <c r="J8" i="14" s="1"/>
  <c r="K22" i="13"/>
  <c r="K26" i="14"/>
  <c r="R26" s="1"/>
  <c r="I40" i="15"/>
  <c r="L40" s="1"/>
  <c r="I5"/>
  <c r="K5" s="1"/>
  <c r="L5" s="1"/>
  <c r="N7" i="12"/>
  <c r="J7" i="13" s="1"/>
  <c r="K7" s="1"/>
  <c r="L7" s="1"/>
  <c r="J7" i="14" s="1"/>
  <c r="N20" i="12"/>
  <c r="J20" i="13" s="1"/>
  <c r="K20" s="1"/>
  <c r="L20" s="1"/>
  <c r="J20" i="14" s="1"/>
  <c r="M12" i="12"/>
  <c r="I12" i="13" s="1"/>
  <c r="I32" i="15"/>
  <c r="M23" i="12"/>
  <c r="I23" i="13" s="1"/>
  <c r="N15" i="12"/>
  <c r="J15" i="13" s="1"/>
  <c r="K15" s="1"/>
  <c r="L15" s="1"/>
  <c r="J15" i="14" s="1"/>
  <c r="N9" i="12"/>
  <c r="J9" i="13" s="1"/>
  <c r="K9" s="1"/>
  <c r="L9" s="1"/>
  <c r="J9" i="14" s="1"/>
  <c r="N24" i="12"/>
  <c r="J24" i="13" s="1"/>
  <c r="K24" s="1"/>
  <c r="L24" s="1"/>
  <c r="J24" i="14" s="1"/>
  <c r="I28" i="15"/>
  <c r="M16" i="12"/>
  <c r="I16" i="13" s="1"/>
  <c r="L41" i="15"/>
  <c r="K27"/>
  <c r="L27" s="1"/>
  <c r="I2"/>
  <c r="S30" i="14" l="1"/>
  <c r="K28" i="15"/>
  <c r="L28" s="1"/>
  <c r="J3" i="13"/>
  <c r="N3" i="12"/>
  <c r="M56"/>
  <c r="I3" i="13"/>
  <c r="I3" i="14" s="1"/>
  <c r="I14"/>
  <c r="I15"/>
  <c r="I25"/>
  <c r="I8"/>
  <c r="I7"/>
  <c r="I9"/>
  <c r="L22" i="13"/>
  <c r="J22" i="14" s="1"/>
  <c r="I22"/>
  <c r="I20"/>
  <c r="I24"/>
  <c r="I26" i="15"/>
  <c r="L26" i="14"/>
  <c r="J26" i="15" s="1"/>
  <c r="K30"/>
  <c r="L30" s="1"/>
  <c r="H50" i="13"/>
  <c r="H63" s="1"/>
  <c r="G50" i="14"/>
  <c r="E65"/>
  <c r="G65" s="1"/>
  <c r="N16" i="12"/>
  <c r="J16" i="13" s="1"/>
  <c r="K16" s="1"/>
  <c r="L16" s="1"/>
  <c r="J16" i="14" s="1"/>
  <c r="N23" i="12"/>
  <c r="J23" i="13" s="1"/>
  <c r="K23" s="1"/>
  <c r="L23" s="1"/>
  <c r="J23" i="14" s="1"/>
  <c r="N12" i="12"/>
  <c r="J12" i="13" s="1"/>
  <c r="K12" s="1"/>
  <c r="L12" s="1"/>
  <c r="J12" i="14" s="1"/>
  <c r="I63" i="13"/>
  <c r="S26" i="14" l="1"/>
  <c r="K26" i="15"/>
  <c r="L26" s="1"/>
  <c r="I12" i="14"/>
  <c r="I23"/>
  <c r="I16"/>
  <c r="K50" i="13"/>
  <c r="I50" i="14" s="1"/>
  <c r="E50" i="15"/>
  <c r="H50" i="14"/>
  <c r="H65" s="1"/>
  <c r="I59" i="15"/>
  <c r="L59" s="1"/>
  <c r="N56" i="12"/>
  <c r="K25" i="14"/>
  <c r="R25" s="1"/>
  <c r="K14"/>
  <c r="R14" s="1"/>
  <c r="K4"/>
  <c r="K20"/>
  <c r="R20" s="1"/>
  <c r="J63" i="13"/>
  <c r="K50" i="14" l="1"/>
  <c r="K63" i="13"/>
  <c r="I4" i="15"/>
  <c r="L4" i="14"/>
  <c r="J4" i="15" s="1"/>
  <c r="I25"/>
  <c r="L25" i="14"/>
  <c r="J25" i="15" s="1"/>
  <c r="I20"/>
  <c r="L20" i="14"/>
  <c r="J20" i="15" s="1"/>
  <c r="I14"/>
  <c r="L14" i="14"/>
  <c r="J14" i="15" s="1"/>
  <c r="L50" i="13"/>
  <c r="J50" i="14" s="1"/>
  <c r="G50" i="15"/>
  <c r="E67"/>
  <c r="K15" i="14"/>
  <c r="R15" s="1"/>
  <c r="K8"/>
  <c r="R8" s="1"/>
  <c r="K7"/>
  <c r="R7" s="1"/>
  <c r="K22"/>
  <c r="R22" s="1"/>
  <c r="K24"/>
  <c r="R24" s="1"/>
  <c r="K9"/>
  <c r="R9" s="1"/>
  <c r="L3" i="13"/>
  <c r="S14" i="14" l="1"/>
  <c r="S20"/>
  <c r="S25"/>
  <c r="I50" i="15"/>
  <c r="R50" i="14"/>
  <c r="K20" i="15"/>
  <c r="L20" s="1"/>
  <c r="K4"/>
  <c r="L4" s="1"/>
  <c r="L50" i="14"/>
  <c r="J50" i="15" s="1"/>
  <c r="K14"/>
  <c r="L14" s="1"/>
  <c r="K25"/>
  <c r="L25" s="1"/>
  <c r="L63" i="13"/>
  <c r="J3" i="14"/>
  <c r="L3" s="1"/>
  <c r="J3" i="15" s="1"/>
  <c r="I15"/>
  <c r="L15" i="14"/>
  <c r="J15" i="15" s="1"/>
  <c r="I9"/>
  <c r="L9" i="14"/>
  <c r="J9" i="15" s="1"/>
  <c r="I8"/>
  <c r="L8" i="14"/>
  <c r="J8" i="15" s="1"/>
  <c r="I24"/>
  <c r="L24" i="14"/>
  <c r="J24" i="15" s="1"/>
  <c r="I7"/>
  <c r="L7" i="14"/>
  <c r="J7" i="15" s="1"/>
  <c r="I22"/>
  <c r="L22" i="14"/>
  <c r="J22" i="15" s="1"/>
  <c r="H50"/>
  <c r="G67"/>
  <c r="K16" i="14"/>
  <c r="R16" s="1"/>
  <c r="K23"/>
  <c r="R23" s="1"/>
  <c r="K12"/>
  <c r="R12" s="1"/>
  <c r="I65"/>
  <c r="S24" l="1"/>
  <c r="S50"/>
  <c r="S15"/>
  <c r="S7"/>
  <c r="S22"/>
  <c r="S9"/>
  <c r="S8"/>
  <c r="K7" i="15"/>
  <c r="L7" s="1"/>
  <c r="K8"/>
  <c r="L8" s="1"/>
  <c r="K22"/>
  <c r="L22" s="1"/>
  <c r="K24"/>
  <c r="L24" s="1"/>
  <c r="K9"/>
  <c r="L9" s="1"/>
  <c r="J65" i="14"/>
  <c r="K15" i="15"/>
  <c r="L15" s="1"/>
  <c r="I12"/>
  <c r="L12" i="14"/>
  <c r="J12" i="15" s="1"/>
  <c r="I16"/>
  <c r="K16" s="1"/>
  <c r="L16" s="1"/>
  <c r="L16" i="14"/>
  <c r="J16" i="15" s="1"/>
  <c r="I23"/>
  <c r="L23" i="14"/>
  <c r="J23" i="15" s="1"/>
  <c r="H67"/>
  <c r="K50"/>
  <c r="L50" s="1"/>
  <c r="S23" i="14" l="1"/>
  <c r="S16"/>
  <c r="S12"/>
  <c r="K23" i="15"/>
  <c r="L23" s="1"/>
  <c r="K12"/>
  <c r="L12" s="1"/>
  <c r="K65" i="14"/>
  <c r="I3" i="15"/>
  <c r="L65" i="14"/>
  <c r="I67" i="15" l="1"/>
  <c r="J67"/>
  <c r="K67" l="1"/>
  <c r="L3" l="1"/>
  <c r="L67" s="1"/>
  <c r="M61" i="6" l="1"/>
  <c r="L61"/>
  <c r="K61"/>
  <c r="J61"/>
  <c r="I61"/>
  <c r="H61"/>
  <c r="G61"/>
  <c r="F61"/>
  <c r="I41"/>
  <c r="F41"/>
  <c r="E41"/>
  <c r="M40"/>
  <c r="N40" s="1"/>
  <c r="O40" s="1"/>
  <c r="G40"/>
  <c r="H40" s="1"/>
  <c r="M39"/>
  <c r="N39" s="1"/>
  <c r="P39" s="1"/>
  <c r="Q39" s="1"/>
  <c r="G39"/>
  <c r="M38"/>
  <c r="N38" s="1"/>
  <c r="J38"/>
  <c r="G38"/>
  <c r="M37"/>
  <c r="N37" s="1"/>
  <c r="O37" s="1"/>
  <c r="G37"/>
  <c r="H37" s="1"/>
  <c r="M36"/>
  <c r="N36" s="1"/>
  <c r="G36"/>
  <c r="H36" s="1"/>
  <c r="M35"/>
  <c r="N35" s="1"/>
  <c r="O35" s="1"/>
  <c r="G35"/>
  <c r="J35" s="1"/>
  <c r="M34"/>
  <c r="N34" s="1"/>
  <c r="G34"/>
  <c r="H34" s="1"/>
  <c r="M33"/>
  <c r="N33" s="1"/>
  <c r="O33" s="1"/>
  <c r="G33"/>
  <c r="H33" s="1"/>
  <c r="M32"/>
  <c r="N32" s="1"/>
  <c r="G32"/>
  <c r="H32" s="1"/>
  <c r="M31"/>
  <c r="N31" s="1"/>
  <c r="O31" s="1"/>
  <c r="G31"/>
  <c r="H31" s="1"/>
  <c r="M30"/>
  <c r="N30" s="1"/>
  <c r="G30"/>
  <c r="H30" s="1"/>
  <c r="M29"/>
  <c r="N29" s="1"/>
  <c r="O29" s="1"/>
  <c r="G29"/>
  <c r="H29" s="1"/>
  <c r="M28"/>
  <c r="N28" s="1"/>
  <c r="G28"/>
  <c r="H28" s="1"/>
  <c r="M27"/>
  <c r="N27" s="1"/>
  <c r="O27" s="1"/>
  <c r="G27"/>
  <c r="H27" s="1"/>
  <c r="M26"/>
  <c r="N26" s="1"/>
  <c r="G26"/>
  <c r="H26" s="1"/>
  <c r="M25"/>
  <c r="N25" s="1"/>
  <c r="O25" s="1"/>
  <c r="G25"/>
  <c r="H25" s="1"/>
  <c r="M24"/>
  <c r="N24" s="1"/>
  <c r="G24"/>
  <c r="H24" s="1"/>
  <c r="M23"/>
  <c r="N23" s="1"/>
  <c r="O23" s="1"/>
  <c r="G23"/>
  <c r="H23" s="1"/>
  <c r="M22"/>
  <c r="N22" s="1"/>
  <c r="G22"/>
  <c r="H22" s="1"/>
  <c r="M21"/>
  <c r="N21" s="1"/>
  <c r="O21" s="1"/>
  <c r="G21"/>
  <c r="H21" s="1"/>
  <c r="M20"/>
  <c r="N20" s="1"/>
  <c r="G20"/>
  <c r="H20" s="1"/>
  <c r="M19"/>
  <c r="N19" s="1"/>
  <c r="O19" s="1"/>
  <c r="G19"/>
  <c r="H19" s="1"/>
  <c r="M18"/>
  <c r="N18" s="1"/>
  <c r="G18"/>
  <c r="H18" s="1"/>
  <c r="M17"/>
  <c r="N17" s="1"/>
  <c r="O17" s="1"/>
  <c r="G17"/>
  <c r="H17" s="1"/>
  <c r="M16"/>
  <c r="N16" s="1"/>
  <c r="G16"/>
  <c r="H16" s="1"/>
  <c r="M15"/>
  <c r="N15" s="1"/>
  <c r="O15" s="1"/>
  <c r="G15"/>
  <c r="H15" s="1"/>
  <c r="M14"/>
  <c r="N14" s="1"/>
  <c r="G14"/>
  <c r="H14" s="1"/>
  <c r="M13"/>
  <c r="N13" s="1"/>
  <c r="O13" s="1"/>
  <c r="G13"/>
  <c r="H13" s="1"/>
  <c r="M12"/>
  <c r="N12" s="1"/>
  <c r="G12"/>
  <c r="H12" s="1"/>
  <c r="M11"/>
  <c r="N11" s="1"/>
  <c r="O11" s="1"/>
  <c r="G11"/>
  <c r="H11" s="1"/>
  <c r="M10"/>
  <c r="N10" s="1"/>
  <c r="G10"/>
  <c r="H10" s="1"/>
  <c r="M9"/>
  <c r="N9" s="1"/>
  <c r="O9" s="1"/>
  <c r="G9"/>
  <c r="H9" s="1"/>
  <c r="M8"/>
  <c r="N8" s="1"/>
  <c r="G8"/>
  <c r="H8" s="1"/>
  <c r="M7"/>
  <c r="N7" s="1"/>
  <c r="O7" s="1"/>
  <c r="G7"/>
  <c r="H7" s="1"/>
  <c r="M6"/>
  <c r="N6" s="1"/>
  <c r="G6"/>
  <c r="H6" s="1"/>
  <c r="M5"/>
  <c r="N5" s="1"/>
  <c r="O5" s="1"/>
  <c r="G5"/>
  <c r="H5" s="1"/>
  <c r="M4"/>
  <c r="N4" s="1"/>
  <c r="G4"/>
  <c r="J4" s="1"/>
  <c r="M3"/>
  <c r="N3" s="1"/>
  <c r="G3"/>
  <c r="H3" s="1"/>
  <c r="M2"/>
  <c r="N2" s="1"/>
  <c r="G2"/>
  <c r="L39" l="1"/>
  <c r="S9"/>
  <c r="J2"/>
  <c r="H4"/>
  <c r="J33"/>
  <c r="J5"/>
  <c r="J9"/>
  <c r="J13"/>
  <c r="J17"/>
  <c r="J21"/>
  <c r="J25"/>
  <c r="J29"/>
  <c r="J37"/>
  <c r="J7"/>
  <c r="J11"/>
  <c r="J15"/>
  <c r="J19"/>
  <c r="J23"/>
  <c r="J27"/>
  <c r="J31"/>
  <c r="O16"/>
  <c r="P16"/>
  <c r="Q16" s="1"/>
  <c r="O20"/>
  <c r="P20"/>
  <c r="Q20" s="1"/>
  <c r="O28"/>
  <c r="P28"/>
  <c r="Q28" s="1"/>
  <c r="K28" s="1"/>
  <c r="O18"/>
  <c r="P18"/>
  <c r="Q18" s="1"/>
  <c r="O22"/>
  <c r="P22"/>
  <c r="Q22" s="1"/>
  <c r="O30"/>
  <c r="P30"/>
  <c r="Q30" s="1"/>
  <c r="K30" s="1"/>
  <c r="G41"/>
  <c r="H35"/>
  <c r="O39"/>
  <c r="P10"/>
  <c r="Q10" s="1"/>
  <c r="O10"/>
  <c r="P14"/>
  <c r="Q14" s="1"/>
  <c r="O14"/>
  <c r="P26"/>
  <c r="Q26" s="1"/>
  <c r="K26" s="1"/>
  <c r="O26"/>
  <c r="P36"/>
  <c r="Q36" s="1"/>
  <c r="K36" s="1"/>
  <c r="O36"/>
  <c r="O3"/>
  <c r="P3"/>
  <c r="Q3" s="1"/>
  <c r="O4"/>
  <c r="P4"/>
  <c r="Q4" s="1"/>
  <c r="O8"/>
  <c r="P8"/>
  <c r="Q8" s="1"/>
  <c r="P12"/>
  <c r="Q12" s="1"/>
  <c r="O12"/>
  <c r="P24"/>
  <c r="Q24" s="1"/>
  <c r="K24" s="1"/>
  <c r="O24"/>
  <c r="P32"/>
  <c r="Q32" s="1"/>
  <c r="K32" s="1"/>
  <c r="O32"/>
  <c r="P6"/>
  <c r="Q6" s="1"/>
  <c r="O6"/>
  <c r="P2"/>
  <c r="Q2" s="1"/>
  <c r="O2"/>
  <c r="P34"/>
  <c r="Q34" s="1"/>
  <c r="K34" s="1"/>
  <c r="O34"/>
  <c r="P38"/>
  <c r="Q38" s="1"/>
  <c r="O38"/>
  <c r="H39"/>
  <c r="K39" s="1"/>
  <c r="H2"/>
  <c r="J3"/>
  <c r="P5"/>
  <c r="Q5" s="1"/>
  <c r="K5" s="1"/>
  <c r="J6"/>
  <c r="P7"/>
  <c r="Q7" s="1"/>
  <c r="K7" s="1"/>
  <c r="J8"/>
  <c r="P9"/>
  <c r="Q9" s="1"/>
  <c r="K9" s="1"/>
  <c r="J10"/>
  <c r="P11"/>
  <c r="Q11" s="1"/>
  <c r="K11" s="1"/>
  <c r="J12"/>
  <c r="P13"/>
  <c r="Q13" s="1"/>
  <c r="K13" s="1"/>
  <c r="J14"/>
  <c r="P15"/>
  <c r="Q15" s="1"/>
  <c r="J16"/>
  <c r="P17"/>
  <c r="Q17" s="1"/>
  <c r="J18"/>
  <c r="P19"/>
  <c r="Q19" s="1"/>
  <c r="J20"/>
  <c r="P21"/>
  <c r="Q21" s="1"/>
  <c r="J22"/>
  <c r="P23"/>
  <c r="Q23" s="1"/>
  <c r="J24"/>
  <c r="P25"/>
  <c r="Q25" s="1"/>
  <c r="K25" s="1"/>
  <c r="J26"/>
  <c r="P27"/>
  <c r="Q27" s="1"/>
  <c r="K27" s="1"/>
  <c r="J28"/>
  <c r="P29"/>
  <c r="Q29" s="1"/>
  <c r="K29" s="1"/>
  <c r="J30"/>
  <c r="P31"/>
  <c r="Q31" s="1"/>
  <c r="K31" s="1"/>
  <c r="J32"/>
  <c r="P33"/>
  <c r="Q33" s="1"/>
  <c r="K33" s="1"/>
  <c r="J34"/>
  <c r="P35"/>
  <c r="Q35" s="1"/>
  <c r="K35" s="1"/>
  <c r="J36"/>
  <c r="P37"/>
  <c r="Q37" s="1"/>
  <c r="K37" s="1"/>
  <c r="P40"/>
  <c r="Q40" s="1"/>
  <c r="K40" s="1"/>
  <c r="H38"/>
  <c r="K38" l="1"/>
  <c r="L38" s="1"/>
  <c r="K2"/>
  <c r="K17"/>
  <c r="K19"/>
  <c r="L19" s="1"/>
  <c r="K4"/>
  <c r="L4" s="1"/>
  <c r="K15"/>
  <c r="L15" s="1"/>
  <c r="K23"/>
  <c r="K21"/>
  <c r="L21" s="1"/>
  <c r="L25"/>
  <c r="S8"/>
  <c r="S10" s="1"/>
  <c r="K18"/>
  <c r="L24"/>
  <c r="K20"/>
  <c r="L20" s="1"/>
  <c r="L13"/>
  <c r="L34"/>
  <c r="L30"/>
  <c r="L26"/>
  <c r="L27"/>
  <c r="L33"/>
  <c r="L29"/>
  <c r="L17"/>
  <c r="L9"/>
  <c r="L5"/>
  <c r="L37"/>
  <c r="K14"/>
  <c r="L14" s="1"/>
  <c r="L35"/>
  <c r="L23"/>
  <c r="L11"/>
  <c r="L31"/>
  <c r="L7"/>
  <c r="L36"/>
  <c r="L32"/>
  <c r="L28"/>
  <c r="L40"/>
  <c r="J41"/>
  <c r="S2"/>
  <c r="K12"/>
  <c r="L18"/>
  <c r="K6"/>
  <c r="K22"/>
  <c r="K10"/>
  <c r="H41"/>
  <c r="K8"/>
  <c r="K3"/>
  <c r="L3" s="1"/>
  <c r="K16"/>
  <c r="L6" l="1"/>
  <c r="L8"/>
  <c r="K41"/>
  <c r="L22"/>
  <c r="L2"/>
  <c r="L10"/>
  <c r="L12"/>
  <c r="L16"/>
  <c r="S4"/>
  <c r="S3"/>
  <c r="L41" l="1"/>
  <c r="S34" i="4" l="1"/>
  <c r="D50" l="1"/>
  <c r="D52" l="1"/>
  <c r="O31"/>
  <c r="B6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O39" l="1"/>
  <c r="J48" l="1"/>
  <c r="J49" l="1"/>
  <c r="J50" s="1"/>
  <c r="M31" s="1"/>
  <c r="E19" i="3" l="1"/>
  <c r="E20" s="1"/>
  <c r="S31" i="4"/>
  <c r="M39"/>
  <c r="G49"/>
  <c r="G48"/>
  <c r="G50" s="1"/>
  <c r="J31" s="1"/>
  <c r="I48"/>
  <c r="H49" l="1"/>
  <c r="H48"/>
  <c r="I49"/>
  <c r="I50" s="1"/>
  <c r="L31" s="1"/>
  <c r="S39"/>
  <c r="G19" i="3"/>
  <c r="G20" s="1"/>
  <c r="F19"/>
  <c r="F20" s="1"/>
  <c r="D19"/>
  <c r="D20" s="1"/>
  <c r="P31" i="4"/>
  <c r="J39"/>
  <c r="P39" l="1"/>
  <c r="R31"/>
  <c r="L39"/>
  <c r="H50"/>
  <c r="K31" s="1"/>
  <c r="R39" l="1"/>
  <c r="Q31"/>
  <c r="K39"/>
  <c r="Q39" l="1"/>
</calcChain>
</file>

<file path=xl/sharedStrings.xml><?xml version="1.0" encoding="utf-8"?>
<sst xmlns="http://schemas.openxmlformats.org/spreadsheetml/2006/main" count="1583" uniqueCount="415">
  <si>
    <t>Total</t>
  </si>
  <si>
    <t>Amount</t>
  </si>
  <si>
    <t>2021-22</t>
  </si>
  <si>
    <t>2022-23</t>
  </si>
  <si>
    <t>2023-24</t>
  </si>
  <si>
    <t>2024-25</t>
  </si>
  <si>
    <t>2025-26</t>
  </si>
  <si>
    <t>2026-27</t>
  </si>
  <si>
    <t>S. No.</t>
  </si>
  <si>
    <t>Particulars</t>
  </si>
  <si>
    <t>Rent Rates &amp; Taxes</t>
  </si>
  <si>
    <t>Insurance</t>
  </si>
  <si>
    <t>Telephone &amp; Postage, etc.</t>
  </si>
  <si>
    <t>Legal charges</t>
  </si>
  <si>
    <t>Audit Fees</t>
  </si>
  <si>
    <t>Consultancy charges</t>
  </si>
  <si>
    <t>Other Professional charges</t>
  </si>
  <si>
    <t xml:space="preserve">Conveyance </t>
  </si>
  <si>
    <t>Vehicle Running Expenses Truck / Delivery Van</t>
  </si>
  <si>
    <t>Vehicle Hiring Expenses Truck / Delivery Van</t>
  </si>
  <si>
    <t>Electricity charges</t>
  </si>
  <si>
    <t>Water charges</t>
  </si>
  <si>
    <t>Entertainment</t>
  </si>
  <si>
    <t>Fees &amp; subscription</t>
  </si>
  <si>
    <t>Printing &amp; Stationery</t>
  </si>
  <si>
    <t>Advertisements, exhibition publicity</t>
  </si>
  <si>
    <t>Contribution/Donations</t>
  </si>
  <si>
    <t>Training expenses</t>
  </si>
  <si>
    <t>Miscellaneous Expenses</t>
  </si>
  <si>
    <t>DSM activities</t>
  </si>
  <si>
    <t>SRPC expenses</t>
  </si>
  <si>
    <t>Sports and related activities</t>
  </si>
  <si>
    <t xml:space="preserve">Freight </t>
  </si>
  <si>
    <t>Purchase Related Advertisement Expenses</t>
  </si>
  <si>
    <t xml:space="preserve">Bank Charges  </t>
  </si>
  <si>
    <t>Office Expenses</t>
  </si>
  <si>
    <t>License Fee  and other related fee</t>
  </si>
  <si>
    <t>Cost of services procured</t>
  </si>
  <si>
    <t>Outsourcing of metering and billing system</t>
  </si>
  <si>
    <t>V-sat, Internet and related charges</t>
  </si>
  <si>
    <t>Security arrangements</t>
  </si>
  <si>
    <t>Books &amp; periodicals</t>
  </si>
  <si>
    <t>Computer Stationery</t>
  </si>
  <si>
    <t>Others</t>
  </si>
  <si>
    <t>Gross A&amp;G Expenses</t>
  </si>
  <si>
    <t>Ele. Duty u/s 3(I), KED Act</t>
  </si>
  <si>
    <t>Less: Expenses Capitalised</t>
  </si>
  <si>
    <t xml:space="preserve">Net A&amp;G Expenses </t>
  </si>
  <si>
    <t>Estimated</t>
  </si>
  <si>
    <t>Projected</t>
  </si>
  <si>
    <t>Reference</t>
  </si>
  <si>
    <t>% of Exp</t>
  </si>
  <si>
    <t>Licence fees &amp; Royalty - GL 620005</t>
  </si>
  <si>
    <t>Electricity distribution - 30806</t>
  </si>
  <si>
    <t>Power House - 40803</t>
  </si>
  <si>
    <t>2020-21</t>
  </si>
  <si>
    <t>2019-20</t>
  </si>
  <si>
    <t>Premium</t>
  </si>
  <si>
    <t>CGST</t>
  </si>
  <si>
    <t>SGST</t>
  </si>
  <si>
    <t>Fund</t>
  </si>
  <si>
    <t>Cost centre</t>
  </si>
  <si>
    <t>GL</t>
  </si>
  <si>
    <t xml:space="preserve">110 KV substation </t>
  </si>
  <si>
    <t>11 KV panels at New Powerhouse</t>
  </si>
  <si>
    <t>VCBs, Transformer, Cables at Vallarpadam substation</t>
  </si>
  <si>
    <t>Grid connected roof top solar plants at RNAS quarters - 150 KwP</t>
  </si>
  <si>
    <t>Grid connected Ground mounted solar panel at M/Halt pumphouse - 100 KwP</t>
  </si>
  <si>
    <t>Strengthening of subtransmission and distribution network at W/Island under IPDS</t>
  </si>
  <si>
    <t>Procurement of Sky Lift</t>
  </si>
  <si>
    <t>Asset</t>
  </si>
  <si>
    <t>Category</t>
  </si>
  <si>
    <t>Asset description</t>
  </si>
  <si>
    <t>Cap.date</t>
  </si>
  <si>
    <t>GFA At the beginning of the year
01.04.2020</t>
  </si>
  <si>
    <t>Additions
2020-21</t>
  </si>
  <si>
    <t>GFA At the end of the year
31.03.2021</t>
  </si>
  <si>
    <t>Salvage
 @10%</t>
  </si>
  <si>
    <t xml:space="preserve"> Acc. Deprn till 31.03.2020</t>
  </si>
  <si>
    <t xml:space="preserve"> NFA as on 01.04.2020</t>
  </si>
  <si>
    <t>Annual Depreciation</t>
  </si>
  <si>
    <t xml:space="preserve"> NFA as on 31.03.2021</t>
  </si>
  <si>
    <t>Completed  Days as on 31.03.2021</t>
  </si>
  <si>
    <t>Completed Years as on 31.03.2021</t>
  </si>
  <si>
    <t>Remaining Life of the Asset</t>
  </si>
  <si>
    <t>No of years completed as on 31.03.19, whether &gt; or &lt; 12</t>
  </si>
  <si>
    <t>Rate of Dep</t>
  </si>
  <si>
    <t>11 KV</t>
  </si>
  <si>
    <t>SUPPLY INSTALLATION AND COMMISSIONING OF  POWER CI</t>
  </si>
  <si>
    <t>ELECTRICAL FACILITIES AT CTP</t>
  </si>
  <si>
    <t>Transformer 1x1250kVA,11/433V</t>
  </si>
  <si>
    <t>Replacement  of  HT over head structure at MW</t>
  </si>
  <si>
    <t>LT Lines</t>
  </si>
  <si>
    <t>PROVIDING AND INSTALLING 1250 KVA SUBSTATION  AT Q</t>
  </si>
  <si>
    <t>Laying of HT XLPE Cable to NE substation</t>
  </si>
  <si>
    <t>Meter Equipments</t>
  </si>
  <si>
    <t>CABLES FROM NEW POWER HOUSE TO MATTANCHERRY WHARF</t>
  </si>
  <si>
    <t>110 kV Subsation at Wellingdon Island</t>
  </si>
  <si>
    <t>3.3 KV PANELS AT NEW POWER HOUSE</t>
  </si>
  <si>
    <t>500kVA outdoor transformer at Coal Stack area</t>
  </si>
  <si>
    <t>Improvement of power factor for elec installations</t>
  </si>
  <si>
    <t>Electrical &amp; Diesel energy auditing</t>
  </si>
  <si>
    <t>ALTERNATE POWER TO ERNAKULAM WHARF SUBSTATION</t>
  </si>
  <si>
    <t>Power supply at EKM Wharf</t>
  </si>
  <si>
    <t>Sub Station</t>
  </si>
  <si>
    <t>GIVING R.T SUPPLY TO 250 KVA TRANSFORMERS  INSTALL</t>
  </si>
  <si>
    <t>PROVIDING 100 KVA TRANSFORMERS IN THE  PREMISES OF</t>
  </si>
  <si>
    <t>PROVIDING PLUG POINTD FOR GIVING 110 KV SHORE  SUP</t>
  </si>
  <si>
    <t>SUPPLY, DELIVERY,ERECTION, TESTING &amp;  COMMISSIONIN</t>
  </si>
  <si>
    <t>PROVISION INSTALLING 2500 KV SUBSTATION AT Q10 ARE</t>
  </si>
  <si>
    <t>IMPROVEMENT TO POWER SUPPLY CAPACITY</t>
  </si>
  <si>
    <t>3 MVA  D.G. Set</t>
  </si>
  <si>
    <t>Resurfacing trench for110 kV Subsation at W/Island</t>
  </si>
  <si>
    <t>Power Supply to Vallarpadam SEZ</t>
  </si>
  <si>
    <t>Standardisation of power supply distribution</t>
  </si>
  <si>
    <t>Standardisation -Power supply distribn at W/I-Ph 2</t>
  </si>
  <si>
    <t>Standardisation -Power supply distribn at W/I-Ph 3</t>
  </si>
  <si>
    <t>CoPT Share</t>
  </si>
  <si>
    <t>Kattaribagh Sub Sttion- Kseb</t>
  </si>
  <si>
    <t>Replcement of old 4 panel RMU installed</t>
  </si>
  <si>
    <t>Transformer oil filtering Machine</t>
  </si>
  <si>
    <t>11 KV RMU near HHA at IG road</t>
  </si>
  <si>
    <t>Revenue</t>
  </si>
  <si>
    <t>110 kV Grade Lightning arrestor</t>
  </si>
  <si>
    <t>Supply &amp; Erection of 100 KWP Solar Panel</t>
  </si>
  <si>
    <t>Electrification of CISF Barracks</t>
  </si>
  <si>
    <t>Providing Shore Power to UTL &amp; near berth</t>
  </si>
  <si>
    <t>STREN Distribution Network (Standardization)</t>
  </si>
  <si>
    <t>Replacing the old HT cable from E/Wharf</t>
  </si>
  <si>
    <t>Values</t>
  </si>
  <si>
    <t>Row Labels</t>
  </si>
  <si>
    <t>Sum of GFA At the beginning of the year</t>
  </si>
  <si>
    <t>Sum of Additions</t>
  </si>
  <si>
    <t>Sum of GFA At the end of the year
31.03.2021</t>
  </si>
  <si>
    <t>Sum of Salvage
 @10%</t>
  </si>
  <si>
    <t>Sum of  Acc. Deprn till 31.03.2020</t>
  </si>
  <si>
    <t>Sum of  NFA as on 01.04.2020</t>
  </si>
  <si>
    <t>Sum of Annual Depreciation</t>
  </si>
  <si>
    <t>Sum of  NFA as on 31.03.2021</t>
  </si>
  <si>
    <t>Grand Total</t>
  </si>
  <si>
    <t>GFA At the beginning of the year
01.04.2021</t>
  </si>
  <si>
    <t>Additions
2021-22</t>
  </si>
  <si>
    <t>GFA At the end of the year
31.03.2022</t>
  </si>
  <si>
    <t xml:space="preserve"> Acc. Deprn till 31.03.2021</t>
  </si>
  <si>
    <t xml:space="preserve"> NFA as on 01.04.2021</t>
  </si>
  <si>
    <t>Sum of GFA At the beginning of the year
01.04.2021</t>
  </si>
  <si>
    <t>Sum of GFA At the end of the year
31.03.2022</t>
  </si>
  <si>
    <t>Sum of  Acc. Deprn till 31.03.2021</t>
  </si>
  <si>
    <t>Sum of  NFA as on 01.04.2021</t>
  </si>
  <si>
    <t xml:space="preserve"> NFA as on 31.03.2022</t>
  </si>
  <si>
    <t>Sum of  NFA as on 31.03.2022</t>
  </si>
  <si>
    <t>Completed  Days as on 31.03.2022</t>
  </si>
  <si>
    <t>Completed Years as on 31.03.2022</t>
  </si>
  <si>
    <t>GFA At the beginning of the year
01.04.2022</t>
  </si>
  <si>
    <t>Additions
2022-23</t>
  </si>
  <si>
    <t>GFA At the end of the year
31.03.2023</t>
  </si>
  <si>
    <t xml:space="preserve"> Acc. Deprn till 31.03.2022</t>
  </si>
  <si>
    <t xml:space="preserve"> NFA as on 01.04.2022</t>
  </si>
  <si>
    <t xml:space="preserve"> NFA as on 31.03.2023</t>
  </si>
  <si>
    <t>Completed  Days as on 31.03.2023</t>
  </si>
  <si>
    <t>Completed Years as on 31.03.2023</t>
  </si>
  <si>
    <t>Replacement of old transformer</t>
  </si>
  <si>
    <t>New RMU  and Replacement of old, RMU   HT /LT switch gearsetc for supply redundancy, new areas   etc.</t>
  </si>
  <si>
    <t xml:space="preserve"> New, Additional and Replacement of old  HT and LT cables in distribution networks for supply redundancy, new areas   etc. </t>
  </si>
  <si>
    <t>New asset</t>
  </si>
  <si>
    <t>GFA At the beginning of the year
01.04.2023</t>
  </si>
  <si>
    <t>Additions
2023-24</t>
  </si>
  <si>
    <t>GFA At the end of the year
31.03.2024</t>
  </si>
  <si>
    <t xml:space="preserve"> Acc. Deprn till 31.03.2023</t>
  </si>
  <si>
    <t xml:space="preserve"> NFA as on 01.04.2023</t>
  </si>
  <si>
    <t xml:space="preserve"> NFA as on 31.03.2024</t>
  </si>
  <si>
    <t>GFA At the beginning of the year
01.04.2024</t>
  </si>
  <si>
    <t>Additions
2024-25</t>
  </si>
  <si>
    <t>GFA At the end of the year
31.03.2025</t>
  </si>
  <si>
    <t xml:space="preserve"> Acc. Deprn till 31.03.2024</t>
  </si>
  <si>
    <t xml:space="preserve"> NFA as on 01.04.2024</t>
  </si>
  <si>
    <t xml:space="preserve"> NFA as on 31.03.2025</t>
  </si>
  <si>
    <t>Completed  Days as on 31.03.2024</t>
  </si>
  <si>
    <t>Completed Years as on 31.03.2024</t>
  </si>
  <si>
    <t>GFA At the beginning of the year
01.04.2025</t>
  </si>
  <si>
    <t>Additions
2025-26</t>
  </si>
  <si>
    <t>GFA At the end of the year
31.03.2026</t>
  </si>
  <si>
    <t xml:space="preserve"> Acc. Deprn till 31.03.2025</t>
  </si>
  <si>
    <t xml:space="preserve"> NFA as on 01.04.2025</t>
  </si>
  <si>
    <t xml:space="preserve"> NFA as on 31.03.2026</t>
  </si>
  <si>
    <t>Completed  Days as on 31.03.2025</t>
  </si>
  <si>
    <t>Completed Years as on 31.03.2025</t>
  </si>
  <si>
    <t>No of years completed as on 31.03.19, whether &gt; or &lt; 13</t>
  </si>
  <si>
    <t>GFA At the beginning of the year
01.04.2026</t>
  </si>
  <si>
    <t>Additions
2026-27</t>
  </si>
  <si>
    <t>GFA At the end of the year
31.03.2027</t>
  </si>
  <si>
    <t xml:space="preserve"> Acc. Deprn till 31.03.2026</t>
  </si>
  <si>
    <t xml:space="preserve"> NFA as on 01.04.2026</t>
  </si>
  <si>
    <t xml:space="preserve"> NFA as on 31.03.2027</t>
  </si>
  <si>
    <t>Completed  Days as on 31.03.2026</t>
  </si>
  <si>
    <t>Completed Years as on 31.03.2026</t>
  </si>
  <si>
    <t>Sum of GFA At the end of the year
31.03.2023</t>
  </si>
  <si>
    <t>Sum of Salvage</t>
  </si>
  <si>
    <t>Sum of  Acc. Deprn till 31.03.2022</t>
  </si>
  <si>
    <t>Sum of  NFA as on 01.04.2022</t>
  </si>
  <si>
    <t>Sum of  NFA as on 31.03.2023</t>
  </si>
  <si>
    <t>Sum of GFA At the end of the year
31.03.2024</t>
  </si>
  <si>
    <t>Sum of  Acc. Deprn till 31.03.2023</t>
  </si>
  <si>
    <t>Sum of  NFA as on 01.04.2023</t>
  </si>
  <si>
    <t>Sum of GFA At the end of the year
31.03.2025</t>
  </si>
  <si>
    <t>Sum of  Acc. Deprn till 31.03.2024</t>
  </si>
  <si>
    <t>Sum of  NFA as on 01.04.2024</t>
  </si>
  <si>
    <t>Sum of  NFA as on 31.03.2025</t>
  </si>
  <si>
    <t>Sum of GFA At the end of the year
31.03.2026</t>
  </si>
  <si>
    <t>Sum of  Acc. Deprn till 31.03.2025</t>
  </si>
  <si>
    <t>Sum of  NFA as on 01.04.2025</t>
  </si>
  <si>
    <t>Sum of  NFA as on 31.03.2026</t>
  </si>
  <si>
    <t>Sum of GFA At the end of the year
31.03.2027</t>
  </si>
  <si>
    <t>Sum of  Acc. Deprn till 31.03.2026</t>
  </si>
  <si>
    <t>Sum of  NFA as on 01.04.2026</t>
  </si>
  <si>
    <t>Sum of  NFA as on 31.03.2027</t>
  </si>
  <si>
    <t>Statement showing Calculation interest of GoI Loan</t>
  </si>
  <si>
    <t>(Rs.in Lakhs)</t>
  </si>
  <si>
    <t>Principal as per CoPT Books</t>
  </si>
  <si>
    <t>Interest as per CoPT Books</t>
  </si>
  <si>
    <t>Net loan closing  as per Electricity Accounts</t>
  </si>
  <si>
    <t>Total Interest on Loan (on proportionate basis)</t>
  </si>
  <si>
    <t>(28285.42/25814.30*3408.76)</t>
  </si>
  <si>
    <t>Interest payable every year</t>
  </si>
  <si>
    <t>(4668.82/10)</t>
  </si>
  <si>
    <t>Loan 1</t>
  </si>
  <si>
    <t>2018-19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</si>
  <si>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</si>
  <si>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</si>
  <si>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</si>
  <si>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</si>
  <si>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</si>
  <si>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</si>
  <si>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</si>
  <si>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</si>
  <si>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</si>
  <si>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</si>
  <si>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</si>
  <si>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</si>
  <si>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</si>
  <si>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</si>
  <si>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</si>
  <si>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</si>
  <si>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</si>
  <si>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</si>
  <si>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Engineer/Supervisor</t>
  </si>
  <si>
    <t>Electrician/Technician</t>
  </si>
  <si>
    <t>Xavier C A</t>
  </si>
  <si>
    <t>Electric Fitter H.S.K (C.C)</t>
  </si>
  <si>
    <t>Superannuated</t>
  </si>
  <si>
    <t xml:space="preserve">Sojan M R                     </t>
  </si>
  <si>
    <t>Assistant Foreman (Power</t>
  </si>
  <si>
    <t xml:space="preserve">Francis .K.M                  </t>
  </si>
  <si>
    <t>Electrician H.S.K (C.C)</t>
  </si>
  <si>
    <t>Latha Menon G</t>
  </si>
  <si>
    <t>VR</t>
  </si>
  <si>
    <t>SE (Ele.)</t>
  </si>
  <si>
    <t>Joy Mathew</t>
  </si>
  <si>
    <t>Officer - Assistant Engineer (Ele.)</t>
  </si>
  <si>
    <t>Assistant Foreman (Ele.)</t>
  </si>
  <si>
    <t>Suresh Kumar C R</t>
  </si>
  <si>
    <t>Switch Board Operator SKD</t>
  </si>
  <si>
    <t>Sunil N B</t>
  </si>
  <si>
    <t>Switch Board Operator H.S.K (C.C)</t>
  </si>
  <si>
    <t xml:space="preserve">Samuel D                      </t>
  </si>
  <si>
    <t>Foreman (Ele.)</t>
  </si>
  <si>
    <t xml:space="preserve">Chandran Kypada               </t>
  </si>
  <si>
    <t>Electrician SKD</t>
  </si>
  <si>
    <t>D Joseph Gomary</t>
  </si>
  <si>
    <t>Driver (Power House)</t>
  </si>
  <si>
    <t>Antony M C</t>
  </si>
  <si>
    <t>Assistant Foreman (Power House)</t>
  </si>
  <si>
    <t xml:space="preserve">Paul K A                      </t>
  </si>
  <si>
    <t xml:space="preserve">Surajan A P                   </t>
  </si>
  <si>
    <t xml:space="preserve">Barrid K A                    </t>
  </si>
  <si>
    <t>H.S.K-I (Ele.)</t>
  </si>
  <si>
    <t>Unni K G</t>
  </si>
  <si>
    <t>Lineman SKD</t>
  </si>
  <si>
    <t>Majeed V A</t>
  </si>
  <si>
    <t xml:space="preserve">Rajendran Nair K P            </t>
  </si>
  <si>
    <t>Pradeepan P S</t>
  </si>
  <si>
    <t>Driver Grp.IV (M.E)</t>
  </si>
  <si>
    <t>R.S.AjayKumar</t>
  </si>
  <si>
    <t>Officer - Executive Engineer (Ele.)</t>
  </si>
  <si>
    <t>Digol V P</t>
  </si>
  <si>
    <t>Ravi K</t>
  </si>
  <si>
    <t xml:space="preserve">Sudheer V S                   </t>
  </si>
  <si>
    <t xml:space="preserve">Pushkaran P B                 </t>
  </si>
  <si>
    <t xml:space="preserve">Xavier P F                    </t>
  </si>
  <si>
    <t xml:space="preserve">Abhayakumar C B               </t>
  </si>
  <si>
    <t xml:space="preserve">Mohankumar .M                 </t>
  </si>
  <si>
    <t>Assistant Foreman (Electr</t>
  </si>
  <si>
    <t>Sivappan I K</t>
  </si>
  <si>
    <t xml:space="preserve">Sanu T T                      </t>
  </si>
  <si>
    <t>Assistant (Ele.)</t>
  </si>
  <si>
    <t xml:space="preserve"> Harikumar P P                </t>
  </si>
  <si>
    <t xml:space="preserve">Sujith V S                    </t>
  </si>
  <si>
    <t xml:space="preserve">Ullasan M P                   </t>
  </si>
  <si>
    <t>Electric Fitter SKD</t>
  </si>
  <si>
    <t xml:space="preserve">Santhoshkumar C N             </t>
  </si>
  <si>
    <t xml:space="preserve">Martin .A.S                   </t>
  </si>
  <si>
    <t>Joseph K A</t>
  </si>
  <si>
    <t>Ayyapan M P M</t>
  </si>
  <si>
    <t>Electric Mate</t>
  </si>
  <si>
    <t>No of years completed as on 31.03.23, whether &gt; or &lt; 12</t>
  </si>
  <si>
    <t>Total Expense for the year 2022-2023</t>
  </si>
  <si>
    <t>2022-2023</t>
  </si>
  <si>
    <t>As per SAP</t>
  </si>
  <si>
    <t>Total Expense for the year 2021-2022</t>
  </si>
  <si>
    <t>2021-2022</t>
  </si>
  <si>
    <t>Actuals</t>
  </si>
  <si>
    <t>CISF</t>
  </si>
  <si>
    <t xml:space="preserve">6 constables   are being posted to 110 KV system and Power House  round the clock. </t>
  </si>
  <si>
    <t>Leave salary Contribution</t>
  </si>
  <si>
    <t>Pension Contribution</t>
  </si>
  <si>
    <t>Total Cost</t>
  </si>
  <si>
    <t>No: of Personnel</t>
  </si>
  <si>
    <t>Cost / Personnel</t>
  </si>
  <si>
    <t>Total cost of 6 personnel p.a</t>
  </si>
  <si>
    <t>Source from CISF Office,Salary bill for February 2023</t>
  </si>
  <si>
    <t>Salary for the month of February 2023</t>
  </si>
  <si>
    <t>2023-2024</t>
  </si>
  <si>
    <t>2024-2025</t>
  </si>
  <si>
    <t>2025-2026</t>
  </si>
  <si>
    <t>2026-2027</t>
  </si>
  <si>
    <t>license fee</t>
  </si>
  <si>
    <t>petition fees</t>
  </si>
  <si>
    <t>Remarks</t>
  </si>
  <si>
    <t>As per the SOR</t>
  </si>
  <si>
    <t>2% increase expected</t>
  </si>
  <si>
    <t>As per the KSERC</t>
  </si>
  <si>
    <t>3% increase expected</t>
  </si>
  <si>
    <t>Electricity Charges - (under LT VII A category)
Details of energy consumption</t>
  </si>
  <si>
    <t>consumption</t>
  </si>
  <si>
    <t>KW</t>
  </si>
  <si>
    <t>units</t>
  </si>
  <si>
    <t>2026-2024</t>
  </si>
  <si>
    <t>First 3 years 3% increase thereafter 5% increase;rate escalation expected in 2024 and 26</t>
  </si>
  <si>
    <t>Moratorium received for 3 years</t>
  </si>
  <si>
    <t>Year</t>
  </si>
  <si>
    <t>Area</t>
  </si>
  <si>
    <t>Rate (Base Rate     Rs. 194.44)</t>
  </si>
  <si>
    <t>Sq.m.</t>
  </si>
  <si>
    <t>Rs.</t>
  </si>
  <si>
    <r>
      <t xml:space="preserve">Demand Charges (DC) 
</t>
    </r>
    <r>
      <rPr>
        <sz val="9"/>
        <rFont val="Cambria"/>
        <family val="1"/>
        <scheme val="major"/>
      </rPr>
      <t>25 KW*12 Months*Rs.140/KWA</t>
    </r>
  </si>
  <si>
    <r>
      <t xml:space="preserve">Energy Charges (EC)
7990 </t>
    </r>
    <r>
      <rPr>
        <sz val="9"/>
        <rFont val="Cambria"/>
        <family val="1"/>
        <scheme val="major"/>
      </rPr>
      <t>Units* Rs.9.3/unit*12Months 
(1) 110KV Substaion Buldg &amp; auxilliary supply to the equipments .
(2)  9 subsations at W/island area &amp; auxilliary supply to the equipments.</t>
    </r>
  </si>
  <si>
    <t>The statement of calculation of Electricity Security Deposit interest for the year  2021-2022</t>
  </si>
  <si>
    <t>Sl.No.</t>
  </si>
  <si>
    <t>SD Amount (Rs.)</t>
  </si>
  <si>
    <t xml:space="preserve">Rate of interest </t>
  </si>
  <si>
    <t>Interest Amount (Rs.)</t>
  </si>
  <si>
    <t>TDS @ 10%/ 20% (Rs.)</t>
  </si>
  <si>
    <t>Net Interest Amount (Rs.)</t>
  </si>
  <si>
    <t>NO. OF CONSUMERS</t>
  </si>
  <si>
    <t>CONSUMERS WITH PAN</t>
  </si>
  <si>
    <t>CONSUMERS WITHOUT PAN</t>
  </si>
  <si>
    <t>CONSUMERS - GOVERNMENT</t>
  </si>
  <si>
    <t>TOTAL</t>
  </si>
  <si>
    <t>INSURANCE OF PORT ASSETS (01.04.2022 TO 31.3.2023)</t>
  </si>
  <si>
    <t>01.04.2022 to 31.12.2022</t>
  </si>
  <si>
    <t>01.01.2023 to 31.03.2023</t>
  </si>
  <si>
    <t>Other income</t>
  </si>
  <si>
    <t>Service connecion charges , meter shifting carges etc.</t>
  </si>
  <si>
    <t>20 % Registration fee for solar plants</t>
  </si>
  <si>
    <t>Penal Interest Projection for the period from 04.2022 TO 03.2027</t>
  </si>
  <si>
    <t>SL. No.</t>
  </si>
  <si>
    <t>Penal Interest 2022-23</t>
  </si>
  <si>
    <t>Penal Interest 2023-24</t>
  </si>
  <si>
    <t>Penal Interest 2024-25</t>
  </si>
  <si>
    <t>Penal Interest 2025-26</t>
  </si>
  <si>
    <t>Penal Interest 2026-27</t>
  </si>
  <si>
    <t>Penal Interest Projection</t>
  </si>
  <si>
    <t>SD</t>
  </si>
  <si>
    <t>rate of interest for 365 days</t>
  </si>
  <si>
    <t>Misc income total</t>
  </si>
  <si>
    <t>FY 2022-2023</t>
  </si>
  <si>
    <t>&gt;=12</t>
  </si>
  <si>
    <t>Rem Life</t>
  </si>
  <si>
    <t>Details of replaced assets</t>
  </si>
  <si>
    <t>NE SS 500 KVA 11KV/433 V Transformer</t>
  </si>
  <si>
    <t>Deletions 2022-2023</t>
  </si>
  <si>
    <t>Asset decommsissioned on 31.03.2023 &amp; no diposal of the asset will be taken place as the excavation cost is higher than the sales value.</t>
  </si>
  <si>
    <t>LT side Substation equipments NE SS</t>
  </si>
  <si>
    <t>LT Distribution lines</t>
  </si>
  <si>
    <t>Addiion in 2022-2023</t>
  </si>
  <si>
    <t>New asset in 2023-2024</t>
  </si>
  <si>
    <t>HT Distribution lines</t>
  </si>
  <si>
    <t xml:space="preserve">LT DT / HT Feeder metering  </t>
  </si>
  <si>
    <t>HT switch gears</t>
  </si>
  <si>
    <t>Transformer</t>
  </si>
  <si>
    <t>LT switch gears</t>
  </si>
  <si>
    <t>Deletions in 2023-2024</t>
  </si>
  <si>
    <t>Asset decommsissioned on 31.03.2024 &amp; no diposal of the asset will be taken place as the excavation cost is higher than the sales value.</t>
  </si>
  <si>
    <t>New asset in 2024-25</t>
  </si>
  <si>
    <t>Substation equipments</t>
  </si>
  <si>
    <t>New asset in 2025-26</t>
  </si>
  <si>
    <t>New asset in 2026-27</t>
  </si>
  <si>
    <t>Distribution lines</t>
  </si>
  <si>
    <t>110 kV Subsation at Willingdon Island</t>
  </si>
  <si>
    <t>PROVIDING PLUG POINTD FOR GIVING LT SHORE  SUPPLY</t>
  </si>
  <si>
    <t>Sum of Deletions 2022-2023</t>
  </si>
  <si>
    <t xml:space="preserve">HT Substation equipments </t>
  </si>
  <si>
    <t>Deletions in the depreciation in the current year</t>
  </si>
  <si>
    <t>Deletion in the depreciation during the current year</t>
  </si>
  <si>
    <t>Sum of Deletions in the depreciation in the current year</t>
  </si>
  <si>
    <t>Sum of  NFA as on 31.03.2024</t>
  </si>
  <si>
    <t>Sum of Deletions in 2023-2024</t>
  </si>
  <si>
    <t>Sum of Deletion in the depreciation during the current year</t>
  </si>
  <si>
    <t>Scrap income</t>
  </si>
  <si>
    <t>Original value deleted</t>
  </si>
  <si>
    <t>Actuals/1%</t>
  </si>
  <si>
    <t>Rs in lakh</t>
  </si>
  <si>
    <t>Section 4 Amount</t>
  </si>
  <si>
    <t>Less 1 % collection charge</t>
  </si>
  <si>
    <t>Section 4 Net Amount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</si>
</sst>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_(* #,##0_);_(* \(#,##0\);_(* &quot;-&quot;??_);_(@_)"/>
    <numFmt numFmtId="167" formatCode="dd/mm/yyyy;@"/>
    <numFmt numFmtId="168" formatCode="0.00_)"/>
    <numFmt numFmtId="169" formatCode="&quot;ß&quot;#,##0.00_);\(&quot;ß&quot;#,##0.00\)"/>
    <numFmt numFmtId="170" formatCode="_ * #,##0.0_ ;_ * \-#,##0.0_ ;_ * &quot;-&quot;??_ ;_ @_ 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name val="Arial"/>
      <family val="2"/>
    </font>
    <font>
      <sz val="11"/>
      <color theme="1"/>
      <name val="Book Antiqua"/>
      <family val="1"/>
    </font>
    <font>
      <sz val="10"/>
      <name val="Times New Roman"/>
      <family val="1"/>
    </font>
    <font>
      <b/>
      <sz val="11"/>
      <color theme="1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b/>
      <sz val="12"/>
      <name val="Book Antiqua"/>
      <family val="1"/>
    </font>
    <font>
      <sz val="12"/>
      <name val="Book Antiqua"/>
      <family val="1"/>
    </font>
    <font>
      <sz val="11"/>
      <name val="Calibri"/>
      <family val="2"/>
      <scheme val="minor"/>
    </font>
    <font>
      <b/>
      <u/>
      <sz val="11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Cambria"/>
      <family val="1"/>
      <scheme val="major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mbria"/>
      <family val="1"/>
      <scheme val="major"/>
    </font>
    <font>
      <b/>
      <sz val="12"/>
      <color theme="1"/>
      <name val="Calibri"/>
      <family val="2"/>
      <scheme val="minor"/>
    </font>
    <font>
      <sz val="9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0"/>
      <name val="Arial"/>
      <family val="2"/>
    </font>
    <font>
      <sz val="12"/>
      <color theme="1"/>
      <name val="Cambria"/>
      <family val="1"/>
      <scheme val="major"/>
    </font>
    <font>
      <b/>
      <u/>
      <sz val="11"/>
      <name val="Arial"/>
      <family val="2"/>
    </font>
    <font>
      <b/>
      <sz val="11"/>
      <color theme="1"/>
      <name val="Book Antiqua"/>
      <charset val="134"/>
    </font>
    <font>
      <sz val="11"/>
      <color theme="1"/>
      <name val="Cambria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5" fillId="0" borderId="0">
      <alignment vertical="center"/>
    </xf>
    <xf numFmtId="164" fontId="1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 applyNumberFormat="0" applyFill="0" applyBorder="0" applyAlignment="0" applyProtection="0"/>
    <xf numFmtId="0" fontId="25" fillId="0" borderId="12"/>
    <xf numFmtId="0" fontId="25" fillId="0" borderId="12"/>
    <xf numFmtId="38" fontId="26" fillId="7" borderId="0" applyNumberFormat="0" applyBorder="0" applyAlignment="0" applyProtection="0"/>
    <xf numFmtId="0" fontId="27" fillId="0" borderId="11" applyNumberFormat="0" applyAlignment="0" applyProtection="0">
      <alignment horizontal="left" vertical="center"/>
    </xf>
    <xf numFmtId="0" fontId="27" fillId="0" borderId="10">
      <alignment horizontal="left" vertical="center"/>
    </xf>
    <xf numFmtId="10" fontId="26" fillId="8" borderId="2" applyNumberFormat="0" applyBorder="0" applyAlignment="0" applyProtection="0"/>
    <xf numFmtId="37" fontId="28" fillId="0" borderId="0"/>
    <xf numFmtId="168" fontId="2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169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</cellStyleXfs>
  <cellXfs count="278">
    <xf numFmtId="0" fontId="0" fillId="0" borderId="0" xfId="0"/>
    <xf numFmtId="0" fontId="0" fillId="0" borderId="2" xfId="0" applyFill="1" applyBorder="1" applyAlignment="1">
      <alignment horizontal="center"/>
    </xf>
    <xf numFmtId="43" fontId="0" fillId="0" borderId="0" xfId="1" applyFont="1"/>
    <xf numFmtId="0" fontId="0" fillId="0" borderId="2" xfId="0" applyBorder="1"/>
    <xf numFmtId="43" fontId="0" fillId="0" borderId="2" xfId="1" applyFont="1" applyBorder="1"/>
    <xf numFmtId="43" fontId="0" fillId="0" borderId="0" xfId="0" applyNumberFormat="1"/>
    <xf numFmtId="0" fontId="0" fillId="0" borderId="2" xfId="0" applyBorder="1" applyAlignment="1">
      <alignment horizontal="center"/>
    </xf>
    <xf numFmtId="43" fontId="0" fillId="0" borderId="2" xfId="0" applyNumberFormat="1" applyBorder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2" xfId="5" applyFont="1" applyFill="1" applyBorder="1" applyAlignment="1">
      <alignment horizontal="left" vertical="top"/>
    </xf>
    <xf numFmtId="0" fontId="10" fillId="0" borderId="2" xfId="5" applyFont="1" applyFill="1" applyBorder="1" applyAlignment="1">
      <alignment horizontal="left" vertical="top"/>
    </xf>
    <xf numFmtId="0" fontId="12" fillId="0" borderId="2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top"/>
    </xf>
    <xf numFmtId="9" fontId="13" fillId="0" borderId="2" xfId="0" applyNumberFormat="1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top"/>
    </xf>
    <xf numFmtId="164" fontId="10" fillId="0" borderId="2" xfId="1" applyNumberFormat="1" applyFont="1" applyFill="1" applyBorder="1" applyAlignment="1">
      <alignment horizontal="center" vertical="top"/>
    </xf>
    <xf numFmtId="0" fontId="9" fillId="0" borderId="2" xfId="5" applyFont="1" applyFill="1" applyBorder="1" applyAlignment="1">
      <alignment horizontal="center" vertical="top"/>
    </xf>
    <xf numFmtId="164" fontId="9" fillId="0" borderId="2" xfId="1" applyNumberFormat="1" applyFont="1" applyFill="1" applyBorder="1" applyAlignment="1">
      <alignment horizontal="center" vertical="top"/>
    </xf>
    <xf numFmtId="0" fontId="10" fillId="0" borderId="3" xfId="5" applyFont="1" applyFill="1" applyBorder="1" applyAlignment="1">
      <alignment horizontal="center" vertical="top"/>
    </xf>
    <xf numFmtId="164" fontId="10" fillId="0" borderId="3" xfId="1" applyNumberFormat="1" applyFont="1" applyFill="1" applyBorder="1" applyAlignment="1">
      <alignment horizontal="center" vertical="top"/>
    </xf>
    <xf numFmtId="0" fontId="14" fillId="0" borderId="0" xfId="5" applyFont="1" applyFill="1" applyBorder="1"/>
    <xf numFmtId="1" fontId="3" fillId="0" borderId="0" xfId="5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indent="1"/>
    </xf>
    <xf numFmtId="0" fontId="3" fillId="0" borderId="2" xfId="5" applyFont="1" applyFill="1" applyBorder="1"/>
    <xf numFmtId="164" fontId="15" fillId="0" borderId="2" xfId="7" applyNumberFormat="1" applyFont="1" applyFill="1" applyBorder="1"/>
    <xf numFmtId="0" fontId="9" fillId="3" borderId="2" xfId="5" applyFont="1" applyFill="1" applyBorder="1" applyAlignment="1">
      <alignment horizontal="left" vertical="top"/>
    </xf>
    <xf numFmtId="0" fontId="0" fillId="3" borderId="2" xfId="0" applyFill="1" applyBorder="1"/>
    <xf numFmtId="0" fontId="0" fillId="3" borderId="0" xfId="0" applyFill="1"/>
    <xf numFmtId="0" fontId="16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43" fontId="16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43" fontId="2" fillId="0" borderId="2" xfId="1" applyFont="1" applyFill="1" applyBorder="1"/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43" fontId="3" fillId="0" borderId="0" xfId="1" applyFont="1" applyFill="1" applyBorder="1"/>
    <xf numFmtId="167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165" fontId="3" fillId="0" borderId="0" xfId="0" applyNumberFormat="1" applyFont="1" applyFill="1" applyBorder="1"/>
    <xf numFmtId="1" fontId="3" fillId="0" borderId="0" xfId="0" applyNumberFormat="1" applyFont="1" applyFill="1" applyBorder="1" applyAlignment="1"/>
    <xf numFmtId="43" fontId="3" fillId="0" borderId="0" xfId="0" applyNumberFormat="1" applyFont="1" applyFill="1" applyBorder="1"/>
    <xf numFmtId="14" fontId="3" fillId="0" borderId="0" xfId="0" applyNumberFormat="1" applyFont="1" applyFill="1" applyBorder="1"/>
    <xf numFmtId="43" fontId="3" fillId="0" borderId="4" xfId="1" applyFont="1" applyFill="1" applyBorder="1"/>
    <xf numFmtId="43" fontId="3" fillId="0" borderId="5" xfId="1" applyFont="1" applyFill="1" applyBorder="1"/>
    <xf numFmtId="43" fontId="3" fillId="0" borderId="6" xfId="1" applyFont="1" applyFill="1" applyBorder="1"/>
    <xf numFmtId="43" fontId="3" fillId="0" borderId="7" xfId="1" applyFont="1" applyFill="1" applyBorder="1"/>
    <xf numFmtId="0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top"/>
    </xf>
    <xf numFmtId="14" fontId="3" fillId="0" borderId="0" xfId="0" applyNumberFormat="1" applyFont="1" applyFill="1" applyBorder="1" applyAlignment="1">
      <alignment horizontal="right" vertical="top"/>
    </xf>
    <xf numFmtId="0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vertical="top"/>
    </xf>
    <xf numFmtId="14" fontId="4" fillId="0" borderId="0" xfId="0" applyNumberFormat="1" applyFont="1" applyFill="1" applyBorder="1" applyAlignment="1">
      <alignment horizontal="right" vertical="top"/>
    </xf>
    <xf numFmtId="43" fontId="15" fillId="0" borderId="0" xfId="1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/>
    </xf>
    <xf numFmtId="43" fontId="2" fillId="4" borderId="9" xfId="0" applyNumberFormat="1" applyFont="1" applyFill="1" applyBorder="1"/>
    <xf numFmtId="0" fontId="0" fillId="0" borderId="0" xfId="0" pivotButton="1" applyAlignment="1">
      <alignment horizontal="center" vertical="center" wrapText="1"/>
    </xf>
    <xf numFmtId="0" fontId="0" fillId="0" borderId="0" xfId="0" pivotButton="1"/>
    <xf numFmtId="43" fontId="15" fillId="3" borderId="0" xfId="1" applyFont="1" applyFill="1" applyBorder="1" applyAlignment="1">
      <alignment horizontal="center" vertical="center" wrapText="1"/>
    </xf>
    <xf numFmtId="43" fontId="3" fillId="3" borderId="0" xfId="1" applyFont="1" applyFill="1" applyBorder="1"/>
    <xf numFmtId="43" fontId="15" fillId="3" borderId="0" xfId="1" applyFont="1" applyFill="1" applyBorder="1"/>
    <xf numFmtId="0" fontId="0" fillId="3" borderId="0" xfId="0" applyFill="1" applyAlignment="1">
      <alignment horizontal="center" vertical="center" wrapText="1"/>
    </xf>
    <xf numFmtId="43" fontId="0" fillId="3" borderId="0" xfId="0" applyNumberFormat="1" applyFill="1"/>
    <xf numFmtId="0" fontId="2" fillId="5" borderId="8" xfId="0" applyFont="1" applyFill="1" applyBorder="1" applyAlignment="1">
      <alignment horizontal="center" vertical="center" wrapText="1"/>
    </xf>
    <xf numFmtId="43" fontId="0" fillId="3" borderId="0" xfId="1" applyFont="1" applyFill="1"/>
    <xf numFmtId="43" fontId="2" fillId="5" borderId="9" xfId="0" applyNumberFormat="1" applyFont="1" applyFill="1" applyBorder="1"/>
    <xf numFmtId="43" fontId="3" fillId="3" borderId="0" xfId="1" applyFont="1" applyFill="1" applyBorder="1" applyAlignment="1"/>
    <xf numFmtId="165" fontId="3" fillId="3" borderId="0" xfId="0" applyNumberFormat="1" applyFont="1" applyFill="1" applyBorder="1"/>
    <xf numFmtId="0" fontId="3" fillId="3" borderId="0" xfId="0" applyFont="1" applyFill="1" applyBorder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43" fontId="3" fillId="0" borderId="0" xfId="1" applyFont="1" applyFill="1" applyBorder="1" applyAlignment="1">
      <alignment wrapText="1"/>
    </xf>
    <xf numFmtId="43" fontId="15" fillId="0" borderId="0" xfId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164" fontId="0" fillId="0" borderId="2" xfId="0" applyNumberFormat="1" applyBorder="1"/>
    <xf numFmtId="164" fontId="1" fillId="0" borderId="2" xfId="7" applyFont="1" applyBorder="1"/>
    <xf numFmtId="164" fontId="1" fillId="0" borderId="2" xfId="7" applyFont="1" applyBorder="1" applyAlignment="1"/>
    <xf numFmtId="0" fontId="0" fillId="0" borderId="2" xfId="0" applyBorder="1" applyAlignment="1">
      <alignment horizontal="left" indent="2"/>
    </xf>
    <xf numFmtId="0" fontId="0" fillId="0" borderId="2" xfId="0" applyFill="1" applyBorder="1"/>
    <xf numFmtId="0" fontId="6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10" fillId="2" borderId="2" xfId="8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164" fontId="9" fillId="2" borderId="2" xfId="1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10" fillId="2" borderId="2" xfId="1" applyNumberFormat="1" applyFont="1" applyFill="1" applyBorder="1" applyAlignment="1">
      <alignment vertical="center"/>
    </xf>
    <xf numFmtId="0" fontId="9" fillId="2" borderId="2" xfId="8" applyFont="1" applyFill="1" applyBorder="1" applyAlignment="1">
      <alignment vertical="center"/>
    </xf>
    <xf numFmtId="43" fontId="8" fillId="2" borderId="2" xfId="0" applyNumberFormat="1" applyFont="1" applyFill="1" applyBorder="1" applyAlignment="1">
      <alignment vertical="center"/>
    </xf>
    <xf numFmtId="0" fontId="20" fillId="2" borderId="2" xfId="0" applyFont="1" applyFill="1" applyBorder="1"/>
    <xf numFmtId="14" fontId="20" fillId="0" borderId="2" xfId="0" applyNumberFormat="1" applyFont="1" applyBorder="1"/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vertical="center"/>
    </xf>
    <xf numFmtId="0" fontId="20" fillId="2" borderId="2" xfId="0" applyFont="1" applyFill="1" applyBorder="1" applyAlignment="1">
      <alignment horizontal="left" vertical="center"/>
    </xf>
    <xf numFmtId="0" fontId="21" fillId="2" borderId="2" xfId="9" applyFont="1" applyFill="1" applyBorder="1" applyAlignment="1">
      <alignment vertical="top"/>
    </xf>
    <xf numFmtId="0" fontId="21" fillId="2" borderId="2" xfId="0" applyFont="1" applyFill="1" applyBorder="1" applyAlignment="1">
      <alignment vertical="center"/>
    </xf>
    <xf numFmtId="0" fontId="21" fillId="2" borderId="2" xfId="9" applyFont="1" applyFill="1" applyBorder="1" applyAlignment="1">
      <alignment vertical="center"/>
    </xf>
    <xf numFmtId="0" fontId="20" fillId="0" borderId="0" xfId="0" applyFont="1"/>
    <xf numFmtId="0" fontId="20" fillId="6" borderId="2" xfId="0" applyFont="1" applyFill="1" applyBorder="1"/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43" fontId="20" fillId="0" borderId="0" xfId="1" applyFont="1"/>
    <xf numFmtId="43" fontId="20" fillId="0" borderId="0" xfId="0" applyNumberFormat="1" applyFont="1"/>
    <xf numFmtId="0" fontId="22" fillId="0" borderId="0" xfId="0" applyFont="1"/>
    <xf numFmtId="43" fontId="20" fillId="0" borderId="2" xfId="1" applyFont="1" applyBorder="1"/>
    <xf numFmtId="43" fontId="20" fillId="0" borderId="2" xfId="0" applyNumberFormat="1" applyFont="1" applyBorder="1"/>
    <xf numFmtId="0" fontId="20" fillId="0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166" fontId="13" fillId="0" borderId="2" xfId="7" applyNumberFormat="1" applyFont="1" applyFill="1" applyBorder="1"/>
    <xf numFmtId="166" fontId="1" fillId="0" borderId="2" xfId="7" applyNumberFormat="1" applyFont="1" applyFill="1" applyBorder="1"/>
    <xf numFmtId="0" fontId="0" fillId="0" borderId="0" xfId="0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9" fontId="9" fillId="0" borderId="2" xfId="4" applyFont="1" applyFill="1" applyBorder="1" applyAlignment="1">
      <alignment horizontal="center" vertical="top"/>
    </xf>
    <xf numFmtId="43" fontId="0" fillId="0" borderId="2" xfId="0" applyNumberFormat="1" applyFill="1" applyBorder="1"/>
    <xf numFmtId="43" fontId="0" fillId="0" borderId="0" xfId="0" applyNumberFormat="1" applyFill="1"/>
    <xf numFmtId="0" fontId="6" fillId="0" borderId="2" xfId="5" applyFont="1" applyFill="1" applyBorder="1" applyAlignment="1">
      <alignment vertical="center"/>
    </xf>
    <xf numFmtId="166" fontId="30" fillId="0" borderId="2" xfId="7" applyNumberFormat="1" applyFont="1" applyFill="1" applyBorder="1"/>
    <xf numFmtId="10" fontId="9" fillId="0" borderId="2" xfId="4" applyNumberFormat="1" applyFont="1" applyFill="1" applyBorder="1" applyAlignment="1">
      <alignment horizontal="center" vertical="top"/>
    </xf>
    <xf numFmtId="3" fontId="0" fillId="0" borderId="2" xfId="0" applyNumberFormat="1" applyFill="1" applyBorder="1"/>
    <xf numFmtId="4" fontId="0" fillId="0" borderId="2" xfId="0" applyNumberFormat="1" applyFill="1" applyBorder="1"/>
    <xf numFmtId="0" fontId="8" fillId="0" borderId="2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vertical="top"/>
    </xf>
    <xf numFmtId="43" fontId="0" fillId="0" borderId="0" xfId="1" applyFont="1" applyFill="1"/>
    <xf numFmtId="164" fontId="13" fillId="0" borderId="2" xfId="0" applyNumberFormat="1" applyFont="1" applyBorder="1"/>
    <xf numFmtId="164" fontId="13" fillId="0" borderId="2" xfId="0" applyNumberFormat="1" applyFont="1" applyFill="1" applyBorder="1"/>
    <xf numFmtId="164" fontId="13" fillId="9" borderId="2" xfId="0" applyNumberFormat="1" applyFont="1" applyFill="1" applyBorder="1"/>
    <xf numFmtId="164" fontId="0" fillId="0" borderId="2" xfId="0" applyNumberFormat="1" applyFont="1" applyFill="1" applyBorder="1"/>
    <xf numFmtId="0" fontId="13" fillId="0" borderId="2" xfId="0" applyFont="1" applyBorder="1"/>
    <xf numFmtId="0" fontId="31" fillId="0" borderId="2" xfId="0" applyFont="1" applyBorder="1"/>
    <xf numFmtId="43" fontId="0" fillId="3" borderId="2" xfId="0" applyNumberFormat="1" applyFill="1" applyBorder="1"/>
    <xf numFmtId="0" fontId="15" fillId="0" borderId="0" xfId="5" applyFont="1" applyFill="1" applyAlignment="1">
      <alignment horizontal="center"/>
    </xf>
    <xf numFmtId="0" fontId="15" fillId="0" borderId="14" xfId="5" applyFont="1" applyFill="1" applyBorder="1"/>
    <xf numFmtId="0" fontId="15" fillId="0" borderId="4" xfId="5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0" fontId="3" fillId="0" borderId="15" xfId="5" applyFont="1" applyFill="1" applyBorder="1"/>
    <xf numFmtId="0" fontId="3" fillId="0" borderId="6" xfId="5" applyFont="1" applyFill="1" applyBorder="1" applyAlignment="1">
      <alignment horizontal="center"/>
    </xf>
    <xf numFmtId="0" fontId="3" fillId="0" borderId="15" xfId="5" applyFont="1" applyFill="1" applyBorder="1" applyAlignment="1">
      <alignment wrapText="1"/>
    </xf>
    <xf numFmtId="0" fontId="3" fillId="0" borderId="15" xfId="5" applyFont="1" applyFill="1" applyBorder="1" applyAlignment="1">
      <alignment horizontal="left" wrapText="1" indent="2"/>
    </xf>
    <xf numFmtId="43" fontId="3" fillId="0" borderId="6" xfId="1" applyFont="1" applyFill="1" applyBorder="1" applyAlignment="1">
      <alignment horizontal="right"/>
    </xf>
    <xf numFmtId="0" fontId="15" fillId="0" borderId="15" xfId="5" applyFont="1" applyFill="1" applyBorder="1" applyAlignment="1">
      <alignment wrapText="1"/>
    </xf>
    <xf numFmtId="43" fontId="15" fillId="0" borderId="6" xfId="1" applyFont="1" applyFill="1" applyBorder="1" applyAlignment="1">
      <alignment horizontal="right"/>
    </xf>
    <xf numFmtId="0" fontId="3" fillId="0" borderId="15" xfId="5" applyFont="1" applyFill="1" applyBorder="1" applyAlignment="1">
      <alignment horizontal="left" indent="2"/>
    </xf>
    <xf numFmtId="0" fontId="23" fillId="0" borderId="0" xfId="5" applyFont="1" applyFill="1" applyAlignment="1">
      <alignment horizontal="center"/>
    </xf>
    <xf numFmtId="0" fontId="15" fillId="0" borderId="16" xfId="5" applyFont="1" applyFill="1" applyBorder="1"/>
    <xf numFmtId="165" fontId="15" fillId="0" borderId="7" xfId="1" applyNumberFormat="1" applyFont="1" applyFill="1" applyBorder="1" applyAlignment="1">
      <alignment horizontal="right"/>
    </xf>
    <xf numFmtId="4" fontId="0" fillId="3" borderId="2" xfId="0" applyNumberFormat="1" applyFill="1" applyBorder="1"/>
    <xf numFmtId="10" fontId="0" fillId="0" borderId="0" xfId="0" applyNumberFormat="1" applyFill="1"/>
    <xf numFmtId="0" fontId="0" fillId="0" borderId="0" xfId="0" applyFill="1" applyBorder="1"/>
    <xf numFmtId="43" fontId="2" fillId="0" borderId="0" xfId="0" applyNumberFormat="1" applyFont="1" applyFill="1"/>
    <xf numFmtId="165" fontId="0" fillId="0" borderId="2" xfId="0" applyNumberFormat="1" applyFill="1" applyBorder="1"/>
    <xf numFmtId="0" fontId="32" fillId="0" borderId="2" xfId="5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43" fontId="32" fillId="0" borderId="2" xfId="1" applyFont="1" applyFill="1" applyBorder="1" applyAlignment="1">
      <alignment vertical="center"/>
    </xf>
    <xf numFmtId="165" fontId="0" fillId="0" borderId="0" xfId="1" applyNumberFormat="1" applyFont="1" applyFill="1"/>
    <xf numFmtId="165" fontId="2" fillId="0" borderId="0" xfId="1" applyNumberFormat="1" applyFont="1" applyFill="1"/>
    <xf numFmtId="43" fontId="2" fillId="0" borderId="0" xfId="1" applyNumberFormat="1" applyFont="1" applyFill="1"/>
    <xf numFmtId="164" fontId="6" fillId="3" borderId="2" xfId="0" applyNumberFormat="1" applyFont="1" applyFill="1" applyBorder="1" applyAlignment="1">
      <alignment vertical="center"/>
    </xf>
    <xf numFmtId="43" fontId="8" fillId="3" borderId="2" xfId="0" applyNumberFormat="1" applyFont="1" applyFill="1" applyBorder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2" fontId="0" fillId="0" borderId="2" xfId="0" applyNumberFormat="1" applyBorder="1"/>
    <xf numFmtId="43" fontId="23" fillId="0" borderId="2" xfId="1" applyFont="1" applyFill="1" applyBorder="1" applyAlignment="1">
      <alignment vertical="center"/>
    </xf>
    <xf numFmtId="0" fontId="15" fillId="0" borderId="2" xfId="5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36" fillId="0" borderId="17" xfId="0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7" fillId="0" borderId="2" xfId="0" applyFont="1" applyBorder="1" applyAlignment="1">
      <alignment vertical="top" wrapText="1"/>
    </xf>
    <xf numFmtId="0" fontId="38" fillId="0" borderId="19" xfId="0" applyFont="1" applyBorder="1" applyAlignment="1">
      <alignment horizontal="center" vertical="center"/>
    </xf>
    <xf numFmtId="0" fontId="38" fillId="0" borderId="2" xfId="0" applyFont="1" applyBorder="1"/>
    <xf numFmtId="2" fontId="38" fillId="0" borderId="2" xfId="0" applyNumberFormat="1" applyFont="1" applyBorder="1"/>
    <xf numFmtId="10" fontId="38" fillId="0" borderId="2" xfId="0" applyNumberFormat="1" applyFont="1" applyBorder="1"/>
    <xf numFmtId="1" fontId="38" fillId="0" borderId="2" xfId="0" applyNumberFormat="1" applyFont="1" applyBorder="1"/>
    <xf numFmtId="1" fontId="38" fillId="0" borderId="20" xfId="0" applyNumberFormat="1" applyFont="1" applyBorder="1"/>
    <xf numFmtId="0" fontId="0" fillId="0" borderId="2" xfId="0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38" fillId="0" borderId="13" xfId="0" applyNumberFormat="1" applyFont="1" applyBorder="1"/>
    <xf numFmtId="1" fontId="38" fillId="0" borderId="13" xfId="0" applyNumberFormat="1" applyFont="1" applyBorder="1"/>
    <xf numFmtId="1" fontId="38" fillId="0" borderId="13" xfId="0" applyNumberFormat="1" applyFont="1" applyBorder="1" applyAlignment="1">
      <alignment horizontal="right"/>
    </xf>
    <xf numFmtId="2" fontId="36" fillId="0" borderId="3" xfId="0" applyNumberFormat="1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1" fontId="36" fillId="0" borderId="3" xfId="0" applyNumberFormat="1" applyFont="1" applyBorder="1" applyAlignment="1">
      <alignment vertical="center"/>
    </xf>
    <xf numFmtId="43" fontId="36" fillId="0" borderId="22" xfId="1" applyFont="1" applyBorder="1" applyAlignment="1">
      <alignment vertical="center"/>
    </xf>
    <xf numFmtId="0" fontId="37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43" fontId="1" fillId="0" borderId="0" xfId="1" applyFont="1"/>
    <xf numFmtId="43" fontId="1" fillId="0" borderId="2" xfId="1" applyFont="1" applyFill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40" fillId="2" borderId="17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2" fontId="8" fillId="2" borderId="2" xfId="0" applyNumberFormat="1" applyFont="1" applyFill="1" applyBorder="1" applyAlignment="1">
      <alignment vertical="center"/>
    </xf>
    <xf numFmtId="10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Alignment="1">
      <alignment horizontal="center"/>
    </xf>
    <xf numFmtId="2" fontId="3" fillId="0" borderId="0" xfId="0" applyNumberFormat="1" applyFont="1" applyFill="1" applyBorder="1"/>
    <xf numFmtId="167" fontId="3" fillId="3" borderId="0" xfId="0" applyNumberFormat="1" applyFont="1" applyFill="1" applyBorder="1" applyAlignment="1"/>
    <xf numFmtId="0" fontId="0" fillId="0" borderId="0" xfId="0" applyNumberFormat="1" applyFill="1" applyAlignment="1">
      <alignment horizontal="left" vertical="top" wrapText="1"/>
    </xf>
    <xf numFmtId="2" fontId="41" fillId="0" borderId="2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41" fillId="0" borderId="2" xfId="0" applyFont="1" applyBorder="1" applyAlignment="1">
      <alignment horizontal="left" vertical="top" wrapText="1"/>
    </xf>
    <xf numFmtId="43" fontId="3" fillId="10" borderId="0" xfId="1" applyFont="1" applyFill="1" applyBorder="1" applyAlignment="1"/>
    <xf numFmtId="165" fontId="23" fillId="0" borderId="0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41" fillId="0" borderId="2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/>
    <xf numFmtId="0" fontId="3" fillId="11" borderId="0" xfId="0" applyFont="1" applyFill="1" applyBorder="1" applyAlignment="1">
      <alignment horizontal="left"/>
    </xf>
    <xf numFmtId="0" fontId="3" fillId="11" borderId="0" xfId="0" applyFont="1" applyFill="1" applyBorder="1"/>
    <xf numFmtId="43" fontId="3" fillId="11" borderId="0" xfId="1" applyFont="1" applyFill="1" applyBorder="1"/>
    <xf numFmtId="167" fontId="3" fillId="11" borderId="0" xfId="0" applyNumberFormat="1" applyFont="1" applyFill="1" applyBorder="1" applyAlignment="1"/>
    <xf numFmtId="43" fontId="3" fillId="11" borderId="0" xfId="1" applyFont="1" applyFill="1" applyBorder="1" applyAlignment="1"/>
    <xf numFmtId="165" fontId="3" fillId="11" borderId="0" xfId="0" applyNumberFormat="1" applyFont="1" applyFill="1" applyBorder="1"/>
    <xf numFmtId="1" fontId="3" fillId="11" borderId="0" xfId="0" applyNumberFormat="1" applyFont="1" applyFill="1" applyBorder="1" applyAlignment="1"/>
    <xf numFmtId="43" fontId="3" fillId="11" borderId="0" xfId="0" applyNumberFormat="1" applyFont="1" applyFill="1" applyBorder="1"/>
    <xf numFmtId="164" fontId="3" fillId="11" borderId="0" xfId="0" applyNumberFormat="1" applyFont="1" applyFill="1" applyBorder="1"/>
    <xf numFmtId="164" fontId="31" fillId="0" borderId="2" xfId="0" applyNumberFormat="1" applyFont="1" applyBorder="1"/>
    <xf numFmtId="0" fontId="0" fillId="0" borderId="0" xfId="0" applyAlignment="1">
      <alignment horizontal="center"/>
    </xf>
    <xf numFmtId="170" fontId="0" fillId="0" borderId="0" xfId="0" applyNumberFormat="1"/>
    <xf numFmtId="165" fontId="0" fillId="0" borderId="0" xfId="0" applyNumberFormat="1"/>
    <xf numFmtId="0" fontId="3" fillId="0" borderId="0" xfId="0" applyFont="1" applyFill="1" applyBorder="1" applyAlignment="1"/>
    <xf numFmtId="165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2" fontId="41" fillId="0" borderId="13" xfId="0" applyNumberFormat="1" applyFont="1" applyFill="1" applyBorder="1" applyAlignment="1">
      <alignment vertical="top" wrapText="1"/>
    </xf>
    <xf numFmtId="165" fontId="0" fillId="0" borderId="0" xfId="0" applyNumberFormat="1" applyFill="1"/>
    <xf numFmtId="43" fontId="0" fillId="0" borderId="0" xfId="0" applyNumberFormat="1" applyAlignment="1">
      <alignment horizontal="center"/>
    </xf>
    <xf numFmtId="43" fontId="2" fillId="0" borderId="0" xfId="0" applyNumberFormat="1" applyFont="1" applyAlignment="1">
      <alignment horizontal="center"/>
    </xf>
    <xf numFmtId="43" fontId="2" fillId="0" borderId="0" xfId="0" applyNumberFormat="1" applyFont="1"/>
    <xf numFmtId="43" fontId="0" fillId="0" borderId="2" xfId="1" applyFont="1" applyFill="1" applyBorder="1"/>
    <xf numFmtId="0" fontId="36" fillId="0" borderId="2" xfId="0" applyFont="1" applyBorder="1" applyAlignment="1">
      <alignment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9" fillId="2" borderId="2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</cellXfs>
  <cellStyles count="31">
    <cellStyle name="Body" xfId="14"/>
    <cellStyle name="Comma" xfId="1" builtinId="3"/>
    <cellStyle name="Comma  - Style1" xfId="15"/>
    <cellStyle name="Comma 2" xfId="7"/>
    <cellStyle name="Comma 3 2" xfId="10"/>
    <cellStyle name="Comma 4" xfId="3"/>
    <cellStyle name="Comma 7" xfId="11"/>
    <cellStyle name="Curren - Style2" xfId="16"/>
    <cellStyle name="Grey" xfId="17"/>
    <cellStyle name="Header1" xfId="18"/>
    <cellStyle name="Header2" xfId="19"/>
    <cellStyle name="Input [yellow]" xfId="20"/>
    <cellStyle name="no dec" xfId="21"/>
    <cellStyle name="Normal" xfId="0" builtinId="0"/>
    <cellStyle name="Normal - Style1" xfId="22"/>
    <cellStyle name="Normal 2" xfId="9"/>
    <cellStyle name="Normal 2 2" xfId="12"/>
    <cellStyle name="Normal 2 2 2" xfId="23"/>
    <cellStyle name="Normal 3" xfId="24"/>
    <cellStyle name="Normal 3 2" xfId="5"/>
    <cellStyle name="Normal 4" xfId="2"/>
    <cellStyle name="Normal 5" xfId="13"/>
    <cellStyle name="Normal 6" xfId="25"/>
    <cellStyle name="Normal 7" xfId="26"/>
    <cellStyle name="Normal 8" xfId="27"/>
    <cellStyle name="Normal_FORMATS 5 YEAR ALOKE" xfId="6"/>
    <cellStyle name="Normal_Forms" xfId="8"/>
    <cellStyle name="Percent" xfId="4" builtinId="5"/>
    <cellStyle name="Percent [0]_#6 Temps &amp; Contractors" xfId="28"/>
    <cellStyle name="Percent [2]" xfId="29"/>
    <cellStyle name="Style 1" xfId="30"/>
  </cellStyles>
  <dxfs count="75">
    <dxf>
      <numFmt numFmtId="165" formatCode="_ * #,##0_ ;_ * \-#,##0_ ;_ * &quot;-&quot;??_ ;_ @_ "/>
    </dxf>
    <dxf>
      <numFmt numFmtId="35" formatCode="_ * #,##0.00_ ;_ * \-#,##0.00_ ;_ * &quot;-&quot;??_ ;_ @_ "/>
    </dxf>
    <dxf>
      <alignment wrapText="1" readingOrder="0"/>
    </dxf>
    <dxf>
      <alignment wrapText="1" readingOrder="0"/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numFmt numFmtId="170" formatCode="_ * #,##0.0_ ;_ * \-#,##0.0_ ;_ * &quot;-&quot;??_ ;_ @_ "/>
    </dxf>
    <dxf>
      <alignment wrapText="1" readingOrder="0"/>
    </dxf>
    <dxf>
      <alignment wrapText="1" readingOrder="0"/>
    </dxf>
    <dxf>
      <numFmt numFmtId="35" formatCode="_ * #,##0.00_ ;_ * \-#,##0.00_ ;_ * &quot;-&quot;??_ ;_ @_ "/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numFmt numFmtId="35" formatCode="_ * #,##0.00_ ;_ * \-#,##0.00_ ;_ * &quot;-&quot;??_ ;_ @_ "/>
    </dxf>
    <dxf>
      <numFmt numFmtId="35" formatCode="_ * #,##0.00_ ;_ * \-#,##0.00_ ;_ * &quot;-&quot;??_ ;_ @_ "/>
    </dxf>
    <dxf>
      <alignment wrapText="1" readingOrder="0"/>
    </dxf>
    <dxf>
      <alignment wrapText="1" readingOrder="0"/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alignment wrapText="1" readingOrder="0"/>
    </dxf>
    <dxf>
      <alignment wrapText="1" readingOrder="0"/>
    </dxf>
    <dxf>
      <numFmt numFmtId="165" formatCode="_ * #,##0_ ;_ * \-#,##0_ ;_ * &quot;-&quot;??_ ;_ @_ "/>
    </dxf>
    <dxf>
      <fill>
        <patternFill patternType="none">
          <bgColor auto="1"/>
        </patternFill>
      </fill>
    </dxf>
    <dxf>
      <numFmt numFmtId="35" formatCode="_ * #,##0.00_ ;_ * \-#,##0.00_ ;_ * &quot;-&quot;??_ ;_ @_ "/>
    </dxf>
    <dxf>
      <alignment wrapText="1" readingOrder="0"/>
    </dxf>
    <dxf>
      <alignment wrapText="1" readingOrder="0"/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ill>
        <patternFill patternType="none">
          <bgColor auto="1"/>
        </patternFill>
      </fill>
    </dxf>
    <dxf>
      <numFmt numFmtId="165" formatCode="_ * #,##0_ ;_ * \-#,##0_ ;_ * &quot;-&quot;??_ ;_ @_ "/>
    </dxf>
    <dxf>
      <alignment wrapText="1" readingOrder="0"/>
    </dxf>
    <dxf>
      <alignment wrapText="1" readingOrder="0"/>
    </dxf>
    <dxf>
      <fill>
        <patternFill>
          <bgColor theme="9"/>
        </patternFill>
      </fill>
    </dxf>
    <dxf>
      <numFmt numFmtId="35" formatCode="_ * #,##0.00_ ;_ * \-#,##0.00_ ;_ * &quot;-&quot;??_ ;_ @_ "/>
    </dxf>
    <dxf>
      <alignment wrapText="1" readingOrder="0"/>
    </dxf>
    <dxf>
      <alignment wrapText="1" readingOrder="0"/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pivotCacheDefinition" Target="pivotCache/pivotCacheDefinition1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pivotCacheDefinition" Target="pivotCache/pivotCacheDefinition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pivotCacheDefinition" Target="pivotCache/pivotCacheDefinition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pivotCacheDefinition" Target="pivotCache/pivotCacheDefinition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pivotCacheDefinition" Target="pivotCache/pivotCacheDefinition7.xml"/><Relationship Id="rId37" Type="http://schemas.openxmlformats.org/officeDocument/2006/relationships/pivotCacheDefinition" Target="pivotCache/pivotCacheDefinition1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pivotCacheDefinition" Target="pivotCache/pivotCacheDefinition3.xml"/><Relationship Id="rId36" Type="http://schemas.openxmlformats.org/officeDocument/2006/relationships/pivotCacheDefinition" Target="pivotCache/pivotCacheDefinition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pivotCacheDefinition" Target="pivotCache/pivotCacheDefinition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pivotCacheDefinition" Target="pivotCache/pivotCacheDefinition2.xml"/><Relationship Id="rId30" Type="http://schemas.openxmlformats.org/officeDocument/2006/relationships/pivotCacheDefinition" Target="pivotCache/pivotCacheDefinition5.xml"/><Relationship Id="rId35" Type="http://schemas.openxmlformats.org/officeDocument/2006/relationships/pivotCacheDefinition" Target="pivotCache/pivotCacheDefinition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Sameer's%20folder\MSEB\Tariff%20Filing%202003-04\Outputs\Models\Working%20Models\old\Dispatch%202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ection%203%20dut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RR-ERC_-17.03.20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wi056\Share%20folder\Electricity\Truing%20up%202018-19\Truing%20Up%202018-19\Schedules%202018-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nstall/Costing/Truing%20up%202021-22/ELECTRICITY%20SD%20INTEREST%202021-202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dget\Desktop\Schedules%202021-22%201701202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RR-ERC%20Jan.%202023/24.03.2023/Asset%20details%20received%20from%20Mechanical%20Dept%20on%2009.03.2023/New%207%20PM%20Asset%20split%20up%2010.03.23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I198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>
            <v>0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EC 3 DUTY"/>
    </sheetNames>
    <sheetDataSet>
      <sheetData sheetId="0">
        <row r="25">
          <cell r="C25">
            <v>1878321.2999999998</v>
          </cell>
          <cell r="E25">
            <v>2158530.9776249994</v>
          </cell>
          <cell r="G25">
            <v>2889400.9069537502</v>
          </cell>
          <cell r="I25">
            <v>5214988.9341623606</v>
          </cell>
          <cell r="K25">
            <v>5690931.6668953197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D1.1"/>
      <sheetName val="D2.1 (2019-20)"/>
      <sheetName val="D2.1 (2020-21)"/>
      <sheetName val="D2.1 (2021-22 Actual)"/>
      <sheetName val="D2.1 (2022-23) Estimation"/>
      <sheetName val="D2.1 (2023-24) Projection"/>
      <sheetName val="D2.1 (2024-25) Projection"/>
      <sheetName val="D2.1 (2025-26) Projection"/>
      <sheetName val="D2.1 (2026-27) Projection"/>
      <sheetName val="D2.4 "/>
      <sheetName val="D2.7"/>
      <sheetName val="D3.1"/>
      <sheetName val="D3.4"/>
      <sheetName val="D3.4(a)"/>
      <sheetName val="D3.4(b)"/>
      <sheetName val="D3.4(c)"/>
      <sheetName val="D3.5(2019-20- Actual)"/>
      <sheetName val="D3.5(2020-21 - Actual)"/>
      <sheetName val="D3.5 2021-22(Actuals)"/>
      <sheetName val="D3.5 2022-23 (Projection)"/>
      <sheetName val="D.3.5  2023-24 (Projection)"/>
      <sheetName val="D 3.5  2024-25 (Projection)"/>
      <sheetName val="D 3.5  2025-26 (Projection)"/>
      <sheetName val="D 3.5  2026-27 (Projection)"/>
      <sheetName val="D3.6(a)"/>
      <sheetName val="D3.6(b)"/>
      <sheetName val="D3.7"/>
      <sheetName val="D3.8"/>
      <sheetName val="D4.2"/>
      <sheetName val="D4.3"/>
      <sheetName val="D5.1 "/>
      <sheetName val="D5.3(b) "/>
      <sheetName val="D5.3(C)"/>
      <sheetName val="D 5.2"/>
      <sheetName val="D6.1 "/>
      <sheetName val="D7.1 2019-20"/>
      <sheetName val="D7.1 2020-21"/>
      <sheetName val="D7.1 (2021-22 - Actual)"/>
      <sheetName val="D 7.1 (2023-24-Actual)"/>
      <sheetName val="D 7.1 (2024-25-Actual)"/>
      <sheetName val="D 7.1 (2025-26-Actual)"/>
      <sheetName val="D 7.1 (2026-27-Actual)"/>
      <sheetName val="D7.2"/>
      <sheetName val="D7.3"/>
      <sheetName val="D8 2019-20"/>
      <sheetName val="D8 2020-21"/>
      <sheetName val="D P&amp;L"/>
      <sheetName val="D BS"/>
      <sheetName val="D CF"/>
    </sheetNames>
    <sheetDataSet>
      <sheetData sheetId="0"/>
      <sheetData sheetId="1"/>
      <sheetData sheetId="2"/>
      <sheetData sheetId="3"/>
      <sheetData sheetId="4"/>
      <sheetData sheetId="5">
        <row r="43">
          <cell r="X43">
            <v>3456.7778330085621</v>
          </cell>
        </row>
      </sheetData>
      <sheetData sheetId="6">
        <row r="42">
          <cell r="X42">
            <v>4018.9783905722561</v>
          </cell>
        </row>
      </sheetData>
      <sheetData sheetId="7">
        <row r="43">
          <cell r="L43">
            <v>5774.7951087782876</v>
          </cell>
        </row>
        <row r="69">
          <cell r="L69">
            <v>5774.7951087782876</v>
          </cell>
        </row>
      </sheetData>
      <sheetData sheetId="8">
        <row r="42">
          <cell r="L42">
            <v>8518.0242557103065</v>
          </cell>
        </row>
      </sheetData>
      <sheetData sheetId="9">
        <row r="42">
          <cell r="K42">
            <v>9483.3536130517023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8">
          <cell r="K18">
            <v>542.32548969999993</v>
          </cell>
          <cell r="L18">
            <v>390.24652203789117</v>
          </cell>
          <cell r="M18">
            <v>539.89364978005028</v>
          </cell>
          <cell r="N18">
            <v>770.56423254761285</v>
          </cell>
          <cell r="O18">
            <v>855.10428744158435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venue from sale of Power-D2.1"/>
      <sheetName val="Other income - D2.4"/>
      <sheetName val="Power Purchase Cost - D3.1"/>
      <sheetName val="Cost centre Wise Expense 18-19"/>
      <sheetName val="Employee cost -D3.4(a)"/>
      <sheetName val="Admn &amp; Gen Expense - D3.4(b)"/>
      <sheetName val="Electricity Duty us 4 - D2.1"/>
      <sheetName val="Electricity Duty us3(1)-D3.4(b)"/>
      <sheetName val="Int.on SD payable to consumers"/>
      <sheetName val="Assets"/>
      <sheetName val="Working Capital"/>
      <sheetName val="Int on GOI Loan"/>
      <sheetName val="Sales other income break up "/>
      <sheetName val="R &amp; M Expense - D3.4(c)"/>
      <sheetName val="Split up R &amp;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F3">
            <v>466.88247022407387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ELECTRICTY SD 2021-2022"/>
      <sheetName val="WITH PAN"/>
      <sheetName val="WITHOUT PAN"/>
      <sheetName val="GOVERNMENT"/>
      <sheetName val="TOTAL STATEMENT 2021-2022"/>
    </sheetNames>
    <sheetDataSet>
      <sheetData sheetId="0"/>
      <sheetData sheetId="1">
        <row r="375">
          <cell r="D375">
            <v>46698647.789999999</v>
          </cell>
          <cell r="E375">
            <v>1908506</v>
          </cell>
          <cell r="F375">
            <v>191103</v>
          </cell>
        </row>
      </sheetData>
      <sheetData sheetId="2">
        <row r="312">
          <cell r="D312">
            <v>1330146.9300000002</v>
          </cell>
          <cell r="E312">
            <v>51404</v>
          </cell>
          <cell r="F312">
            <v>10372</v>
          </cell>
        </row>
      </sheetData>
      <sheetData sheetId="3">
        <row r="21">
          <cell r="D21">
            <v>6203754.25</v>
          </cell>
          <cell r="E21">
            <v>263676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purchase cost"/>
      <sheetName val="Sheet2"/>
      <sheetName val="D 2.4 Other income"/>
      <sheetName val="A&amp;G expense"/>
      <sheetName val="Insurance"/>
      <sheetName val="Depreciation 2020-21"/>
      <sheetName val="Depreciation 2021-22"/>
      <sheetName val="Depreciation 2022-23"/>
      <sheetName val="Depreciation 2023-24"/>
      <sheetName val="Depreciation 2024-25"/>
      <sheetName val="Depreciation 2025-26"/>
      <sheetName val="Depreciation 2026-27"/>
      <sheetName val="Interest on lo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I2">
            <v>176290.56083285983</v>
          </cell>
          <cell r="K2">
            <v>6767.1759984618038</v>
          </cell>
        </row>
        <row r="3">
          <cell r="I3">
            <v>22041395.673520688</v>
          </cell>
          <cell r="K3">
            <v>904333.51745082275</v>
          </cell>
        </row>
        <row r="4">
          <cell r="I4">
            <v>622359.42791592341</v>
          </cell>
          <cell r="K4">
            <v>77430.498393599992</v>
          </cell>
        </row>
        <row r="5">
          <cell r="I5">
            <v>939911.27551561641</v>
          </cell>
          <cell r="K5">
            <v>141685.06176000001</v>
          </cell>
        </row>
        <row r="6">
          <cell r="I6">
            <v>2401338.971967903</v>
          </cell>
          <cell r="K6">
            <v>186293.44207120244</v>
          </cell>
        </row>
        <row r="7">
          <cell r="I7">
            <v>260544.59989041102</v>
          </cell>
          <cell r="K7">
            <v>31898.988000000001</v>
          </cell>
        </row>
        <row r="8">
          <cell r="I8">
            <v>485685.89385775651</v>
          </cell>
          <cell r="K8">
            <v>201.64298767045617</v>
          </cell>
        </row>
        <row r="9">
          <cell r="I9">
            <v>15717.521763911371</v>
          </cell>
          <cell r="K9">
            <v>1153.5004799999999</v>
          </cell>
        </row>
        <row r="10">
          <cell r="I10">
            <v>6068816</v>
          </cell>
          <cell r="K10">
            <v>-50608.129769248349</v>
          </cell>
        </row>
        <row r="11">
          <cell r="I11">
            <v>2507564.233085827</v>
          </cell>
          <cell r="K11">
            <v>156323.20809599999</v>
          </cell>
        </row>
        <row r="12">
          <cell r="I12">
            <v>114869.41692493155</v>
          </cell>
          <cell r="K12">
            <v>4097.1322402308924</v>
          </cell>
        </row>
        <row r="13">
          <cell r="I13">
            <v>287146.40473424661</v>
          </cell>
          <cell r="K13">
            <v>45411.062400000003</v>
          </cell>
        </row>
        <row r="14">
          <cell r="I14">
            <v>444200.65291917865</v>
          </cell>
          <cell r="K14">
            <v>26839.675366148083</v>
          </cell>
        </row>
        <row r="15">
          <cell r="I15">
            <v>328141.43022689823</v>
          </cell>
          <cell r="K15">
            <v>34738.214943361359</v>
          </cell>
        </row>
        <row r="16">
          <cell r="I16">
            <v>863636.89741334133</v>
          </cell>
          <cell r="K16">
            <v>88640.547501771041</v>
          </cell>
        </row>
        <row r="17">
          <cell r="I17">
            <v>14245.714572266857</v>
          </cell>
          <cell r="K17">
            <v>532.78346337667915</v>
          </cell>
        </row>
        <row r="18">
          <cell r="I18">
            <v>12998.672941619803</v>
          </cell>
          <cell r="K18">
            <v>392.22473824564577</v>
          </cell>
        </row>
        <row r="19">
          <cell r="I19">
            <v>88606.378636235444</v>
          </cell>
          <cell r="K19">
            <v>5874.550556485955</v>
          </cell>
        </row>
        <row r="20">
          <cell r="I20">
            <v>3506052.6602817099</v>
          </cell>
          <cell r="K20">
            <v>217878.81244781354</v>
          </cell>
        </row>
        <row r="21">
          <cell r="I21">
            <v>2505595.1087747528</v>
          </cell>
          <cell r="K21">
            <v>82953.400928249408</v>
          </cell>
        </row>
        <row r="22">
          <cell r="I22">
            <v>36384476.367660105</v>
          </cell>
          <cell r="K22">
            <v>820381.81609696464</v>
          </cell>
        </row>
        <row r="23">
          <cell r="I23">
            <v>2883218.0631609373</v>
          </cell>
          <cell r="K23">
            <v>135683.17450072453</v>
          </cell>
        </row>
        <row r="24">
          <cell r="I24">
            <v>84548812.783449531</v>
          </cell>
          <cell r="K24">
            <v>8722113.0636816006</v>
          </cell>
        </row>
        <row r="25">
          <cell r="I25">
            <v>704762.84165698639</v>
          </cell>
          <cell r="K25">
            <v>96656.725440000009</v>
          </cell>
        </row>
        <row r="26">
          <cell r="I26">
            <v>23379844.793540563</v>
          </cell>
          <cell r="K26">
            <v>2753587.2320352001</v>
          </cell>
        </row>
        <row r="27">
          <cell r="I27">
            <v>5156968.7070978628</v>
          </cell>
          <cell r="K27">
            <v>796015.30377600004</v>
          </cell>
        </row>
        <row r="28">
          <cell r="I28">
            <v>3729532.5505180936</v>
          </cell>
          <cell r="K28">
            <v>679604.95912320004</v>
          </cell>
        </row>
        <row r="29">
          <cell r="I29">
            <v>3952561.7643022677</v>
          </cell>
          <cell r="K29">
            <v>752090.8841424</v>
          </cell>
        </row>
        <row r="30">
          <cell r="I30">
            <v>3136423.7397260279</v>
          </cell>
          <cell r="K30">
            <v>957528</v>
          </cell>
        </row>
        <row r="31">
          <cell r="I31">
            <v>88793.971200000015</v>
          </cell>
          <cell r="K31">
            <v>44396.985600000007</v>
          </cell>
        </row>
        <row r="32">
          <cell r="I32">
            <v>79999.92</v>
          </cell>
          <cell r="K32">
            <v>19459.439999999999</v>
          </cell>
        </row>
        <row r="33">
          <cell r="I33">
            <v>103049.039808</v>
          </cell>
          <cell r="K33">
            <v>34349.679936</v>
          </cell>
        </row>
        <row r="34">
          <cell r="I34">
            <v>41150.4629184</v>
          </cell>
          <cell r="K34">
            <v>13716.8209728</v>
          </cell>
        </row>
        <row r="35">
          <cell r="I35">
            <v>41150.4629184</v>
          </cell>
          <cell r="K35">
            <v>13716.8209728</v>
          </cell>
        </row>
        <row r="36">
          <cell r="I36">
            <v>138131.28806399999</v>
          </cell>
          <cell r="K36">
            <v>300106.66752000002</v>
          </cell>
        </row>
        <row r="37">
          <cell r="I37">
            <v>9755.786998356165</v>
          </cell>
          <cell r="K37">
            <v>12278.835360000001</v>
          </cell>
        </row>
        <row r="38">
          <cell r="I38">
            <v>15154.402918172058</v>
          </cell>
          <cell r="K38">
            <v>299011.32201600005</v>
          </cell>
        </row>
        <row r="39">
          <cell r="I39">
            <v>0</v>
          </cell>
          <cell r="K39">
            <v>384777.11970719998</v>
          </cell>
        </row>
        <row r="40">
          <cell r="I40">
            <v>0</v>
          </cell>
          <cell r="K40">
            <v>3563.9083371747952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K2">
            <v>20.227430999999999</v>
          </cell>
        </row>
        <row r="3">
          <cell r="K3">
            <v>4.6551960000000001</v>
          </cell>
        </row>
        <row r="4">
          <cell r="K4">
            <v>8.6862199999999987</v>
          </cell>
        </row>
        <row r="6">
          <cell r="K6">
            <v>13.390442800000001</v>
          </cell>
        </row>
        <row r="7">
          <cell r="K7">
            <v>4.3975663000000003</v>
          </cell>
        </row>
        <row r="8">
          <cell r="K8">
            <v>0.31214979999999998</v>
          </cell>
        </row>
        <row r="10">
          <cell r="K10">
            <v>17.440000000000001</v>
          </cell>
        </row>
        <row r="13">
          <cell r="K13">
            <v>23.376000000000001</v>
          </cell>
        </row>
        <row r="14">
          <cell r="K14">
            <v>23.376000000000001</v>
          </cell>
        </row>
        <row r="15">
          <cell r="K15">
            <v>56.1</v>
          </cell>
        </row>
        <row r="16">
          <cell r="K16">
            <v>83.028000000000006</v>
          </cell>
        </row>
        <row r="17">
          <cell r="K17">
            <v>26.615384615384617</v>
          </cell>
        </row>
        <row r="18">
          <cell r="K18">
            <v>42.584615384615383</v>
          </cell>
        </row>
        <row r="19">
          <cell r="K19">
            <v>11.748000000000001</v>
          </cell>
        </row>
        <row r="20">
          <cell r="K20">
            <v>8.2705000000000002</v>
          </cell>
        </row>
        <row r="21">
          <cell r="K21">
            <v>13.823999999999998</v>
          </cell>
        </row>
        <row r="22">
          <cell r="K22">
            <v>74.317824000000002</v>
          </cell>
        </row>
        <row r="23">
          <cell r="K23">
            <v>37.274782608695659</v>
          </cell>
        </row>
        <row r="24">
          <cell r="K24">
            <v>48.457217391304354</v>
          </cell>
        </row>
        <row r="25">
          <cell r="K25">
            <v>43.360000000000007</v>
          </cell>
        </row>
        <row r="26">
          <cell r="K26">
            <v>86.720000000000013</v>
          </cell>
        </row>
        <row r="27">
          <cell r="K27">
            <v>86.720000000000013</v>
          </cell>
        </row>
        <row r="32">
          <cell r="K32">
            <v>24</v>
          </cell>
        </row>
        <row r="33">
          <cell r="K33">
            <v>18</v>
          </cell>
        </row>
        <row r="34">
          <cell r="K34">
            <v>25</v>
          </cell>
        </row>
        <row r="35">
          <cell r="K35">
            <v>30</v>
          </cell>
        </row>
        <row r="41">
          <cell r="L41">
            <v>26.658860000000001</v>
          </cell>
        </row>
        <row r="42">
          <cell r="L42">
            <v>0.98380000000000001</v>
          </cell>
        </row>
        <row r="43">
          <cell r="L43">
            <v>1.75</v>
          </cell>
        </row>
        <row r="44">
          <cell r="L44">
            <v>11.35</v>
          </cell>
        </row>
        <row r="45">
          <cell r="L45">
            <v>43.7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Install/Costing/Truing%20Up/Truing%20up%202020-21/Schedules%202020-21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Schedules%2017.03.2023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microsoft.com/office/2006/relationships/xlExternalLinkPath/xlPathMissing" Target="Schedules%2017.03.2023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microsoft.com/office/2006/relationships/xlExternalLinkPath/xlPathMissing" Target="Schedules%2017.03.2023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microsoft.com/office/2006/relationships/xlExternalLinkPath/xlPathMissing" Target="Schedules%2017.03.2023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microsoft.com/office/2006/relationships/xlExternalLinkPath/xlPathMissing" Target="Schedules%2017.03.2023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microsoft.com/office/2006/relationships/xlExternalLinkPath/xlPathMissing" Target="Schedules%2017.03.2023.xlsx" TargetMode="External"/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575.662684953706" createdVersion="3" refreshedVersion="3" minRefreshableVersion="3" recordCount="39">
  <cacheSource type="worksheet">
    <worksheetSource ref="A1:L40" sheet="Depreciation 2020-21" r:id="rId2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1-02-14T00:00:00" count="29">
        <d v="1986-04-05T00:00:00"/>
        <d v="1992-04-04T00:00:00"/>
        <d v="2009-05-31T00:00:00"/>
        <d v="2013-01-22T00:00:00"/>
        <d v="2009-01-16T00:00:00"/>
        <d v="2001-10-31T00:00:00"/>
        <d v="1998-04-03T00:00:00"/>
        <d v="2010-03-31T00:00:00"/>
        <d v="2008-02-02T00:00:00"/>
        <d v="2013-02-23T00:00:00"/>
        <d v="2003-03-02T00:00:00"/>
        <d v="2003-01-31T00:00:00"/>
        <d v="2004-04-01T00:00:00"/>
        <d v="1986-03-23T00:00:00"/>
        <d v="1986-04-04T00:00:00"/>
        <d v="1996-04-03T00:00:00"/>
        <d v="1986-04-06T00:00:00"/>
        <d v="2010-06-28T00:00:00"/>
        <d v="2015-03-15T00:00:00"/>
        <d v="2011-08-03T00:00:00"/>
        <d v="2017-01-15T00:00:00"/>
        <d v="2016-04-06T00:00:00"/>
        <d v="2017-07-31T00:00:00"/>
        <d v="2016-05-11T00:00:00"/>
        <d v="2019-10-15T00:00:00"/>
        <d v="2019-06-15T00:00:00"/>
        <d v="2020-02-29T00:00:00"/>
        <d v="2019-03-31T00:00:00"/>
        <d v="2021-02-13T00:00:00"/>
      </sharedItems>
    </cacheField>
    <cacheField name="GFA At the beginning of the year&#10;01.04.2020" numFmtId="43">
      <sharedItems containsString="0" containsBlank="1" containsNumber="1" minValue="14437" maxValue="183546150.33000001"/>
    </cacheField>
    <cacheField name="Additions&#10;2020-21" numFmtId="43">
      <sharedItems containsString="0" containsBlank="1" containsNumber="1" minValue="595093.39" maxValue="8097161.6100000003" count="4">
        <m/>
        <n v="2537467.36"/>
        <n v="8097161.6100000003"/>
        <n v="595093.39"/>
      </sharedItems>
    </cacheField>
    <cacheField name="GFA At the end of the year&#10;31.03.2021" numFmtId="43">
      <sharedItems containsSemiMixedTypes="0" containsString="0" containsNumber="1" minValue="14437" maxValue="183546150.33000001"/>
    </cacheField>
    <cacheField name="Salvage&#10; @10%" numFmtId="43">
      <sharedItems containsSemiMixedTypes="0" containsString="0" containsNumber="1" minValue="1443.7" maxValue="18354615.033000004"/>
    </cacheField>
    <cacheField name=" Acc. Deprn till 31.03.2020" numFmtId="43">
      <sharedItems containsSemiMixedTypes="0" containsString="0" containsNumber="1" minValue="0" maxValue="84548812.783449531"/>
    </cacheField>
    <cacheField name=" NFA as on 01.04.2020" numFmtId="43">
      <sharedItems containsSemiMixedTypes="0" containsString="0" containsNumber="1" minValue="0" maxValue="98997337.546550483"/>
    </cacheField>
    <cacheField name="Annual Depreciation" numFmtId="43">
      <sharedItems containsSemiMixedTypes="0" containsString="0" containsNumber="1" minValue="-50608.129769248349" maxValue="8722113.0636816006"/>
    </cacheField>
    <cacheField name=" NFA as on 31.03.2021" numFmtId="43">
      <sharedItems containsSemiMixedTypes="0" containsString="0" containsNumber="1" minValue="1022.5019643564634" maxValue="90275224.482868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5000.606449999999" createdVersion="3" refreshedVersion="3" minRefreshableVersion="3" recordCount="39">
  <cacheSource type="worksheet">
    <worksheetSource ref="A1:L40" sheet="Depreciation 2021-22" r:id="rId2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1-02-14T00:00:00"/>
    </cacheField>
    <cacheField name="GFA At the beginning of the year&#10;01.04.2021" numFmtId="43">
      <sharedItems containsSemiMixedTypes="0" containsString="0" containsNumber="1" minValue="14437" maxValue="183546150.33000001"/>
    </cacheField>
    <cacheField name="Additions&#10;2021-22" numFmtId="43">
      <sharedItems containsNonDate="0" containsString="0" containsBlank="1"/>
    </cacheField>
    <cacheField name="GFA At the end of the year&#10;31.03.2022" numFmtId="43">
      <sharedItems containsSemiMixedTypes="0" containsString="0" containsNumber="1" minValue="14437" maxValue="183546150.33000001"/>
    </cacheField>
    <cacheField name="Salvage&#10; @10%" numFmtId="43">
      <sharedItems containsSemiMixedTypes="0" containsString="0" containsNumber="1" minValue="1443.7" maxValue="18354615.033000004"/>
    </cacheField>
    <cacheField name=" Acc. Deprn till 31.03.2021" numFmtId="43">
      <sharedItems containsSemiMixedTypes="0" containsString="0" containsNumber="1" minValue="3563.9083371747952" maxValue="93270925.847131133"/>
    </cacheField>
    <cacheField name=" NFA as on 01.04.2021" numFmtId="43">
      <sharedItems containsSemiMixedTypes="0" containsString="0" containsNumber="1" minValue="1022.5019643564628" maxValue="90275224.48286888"/>
    </cacheField>
    <cacheField name="Annual Depreciation" numFmtId="43">
      <sharedItems containsSemiMixedTypes="0" containsString="0" containsNumber="1" minValue="201.64298767045761" maxValue="3300769.8288950254"/>
    </cacheField>
    <cacheField name=" NFA as on 31.03.2022" numFmtId="43">
      <sharedItems containsSemiMixedTypes="0" containsString="0" containsNumber="1" minValue="0" maxValue="86974454.6539738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5010.694967939817" createdVersion="3" refreshedVersion="3" minRefreshableVersion="3" recordCount="54">
  <cacheSource type="worksheet">
    <worksheetSource ref="A1:L55" sheet="Depreciation 2025-26" r:id="rId2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5-04-01T00:00:00"/>
    </cacheField>
    <cacheField name="GFA At the beginning of the year&#10;01.04.2025" numFmtId="43">
      <sharedItems containsSemiMixedTypes="0" containsString="0" containsNumber="1" minValue="0" maxValue="183546150.33000001"/>
    </cacheField>
    <cacheField name="Additions&#10;2025-26" numFmtId="0">
      <sharedItems containsNonDate="0" containsString="0" containsBlank="1"/>
    </cacheField>
    <cacheField name="GFA At the end of the year&#10;31.03.2026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5" numFmtId="43">
      <sharedItems containsSemiMixedTypes="0" containsString="0" containsNumber="1" minValue="0" maxValue="106474919.25017425"/>
    </cacheField>
    <cacheField name=" NFA as on 01.04.2025" numFmtId="43">
      <sharedItems containsSemiMixedTypes="0" containsString="0" containsNumber="1" minValue="0" maxValue="77071231.079825759"/>
    </cacheField>
    <cacheField name="Annual Depreciation" numFmtId="43">
      <sharedItems containsSemiMixedTypes="0" containsString="0" containsNumber="1" minValue="0" maxValue="3301226.8726265244"/>
    </cacheField>
    <cacheField name=" NFA as on 31.03.2026" numFmtId="43">
      <sharedItems containsSemiMixedTypes="0" containsString="0" containsNumber="1" minValue="0" maxValue="73770004.2071992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Author" refreshedDate="45010.695009027775" createdVersion="3" refreshedVersion="3" minRefreshableVersion="3" recordCount="55">
  <cacheSource type="worksheet">
    <worksheetSource ref="A1:L56" sheet="Depreciation 2026-27" r:id="rId2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5-04-01T00:00:00"/>
    </cacheField>
    <cacheField name="GFA At the beginning of the year&#10;01.04.2026" numFmtId="43">
      <sharedItems containsSemiMixedTypes="0" containsString="0" containsNumber="1" minValue="0" maxValue="183546150.33000001"/>
    </cacheField>
    <cacheField name="Additions&#10;2026-27" numFmtId="0">
      <sharedItems containsNonDate="0" containsString="0" containsBlank="1"/>
    </cacheField>
    <cacheField name="GFA At the end of the year&#10;31.03.2027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6" numFmtId="43">
      <sharedItems containsSemiMixedTypes="0" containsString="0" containsNumber="1" minValue="0" maxValue="109776146.12280078"/>
    </cacheField>
    <cacheField name=" NFA as on 01.04.2026" numFmtId="43">
      <sharedItems containsSemiMixedTypes="0" containsString="0" containsNumber="1" minValue="0" maxValue="73770004.207199231"/>
    </cacheField>
    <cacheField name="Annual Depreciation" numFmtId="43">
      <sharedItems containsSemiMixedTypes="0" containsString="0" containsNumber="1" minValue="0" maxValue="3301226.8726265244"/>
    </cacheField>
    <cacheField name=" NFA as on 31.03.2027" numFmtId="43">
      <sharedItems containsString="0" containsBlank="1" containsNumber="1" minValue="0" maxValue="70468777.3345727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Author" refreshedDate="45012.48585902778" createdVersion="3" refreshedVersion="3" minRefreshableVersion="3" recordCount="47">
  <cacheSource type="worksheet">
    <worksheetSource ref="A1:L48" sheet="Depreciation 2023-24" r:id="rId2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4-04-01T00:00:00"/>
    </cacheField>
    <cacheField name="GFA At the beginning of the year&#10;01.04.2023" numFmtId="43">
      <sharedItems containsString="0" containsBlank="1" containsNumber="1" minValue="0" maxValue="183546150.33000001"/>
    </cacheField>
    <cacheField name="Additions&#10;2023-24" numFmtId="0">
      <sharedItems containsString="0" containsBlank="1" containsNumber="1" containsInteger="1" minValue="2337600" maxValue="5610000"/>
    </cacheField>
    <cacheField name="Deletions in 2023-2024" numFmtId="0">
      <sharedItems containsString="0" containsBlank="1" containsNumber="1" containsInteger="1" minValue="1135000" maxValue="4370000"/>
    </cacheField>
    <cacheField name="GFA At the end of the year&#10;31.03.2024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3" numFmtId="43">
      <sharedItems containsString="0" containsBlank="1" containsNumber="1" minValue="-1" maxValue="99872465.504921198"/>
    </cacheField>
    <cacheField name=" NFA as on 01.04.2023" numFmtId="43">
      <sharedItems containsString="0" containsBlank="1" containsNumber="1" minValue="1" maxValue="83673684.825078815"/>
    </cacheField>
    <cacheField name="Deletion in the depreciation during the current year" numFmtId="43">
      <sharedItems containsString="0" containsBlank="1" containsNumber="1" containsInteger="1" minValue="1135000" maxValue="437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Author" refreshedDate="45012.486693055558" createdVersion="3" refreshedVersion="3" minRefreshableVersion="3" recordCount="52">
  <cacheSource type="worksheet">
    <worksheetSource ref="A1:L53" sheet="Depreciation 2024-25" r:id="rId2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4-04-01T00:00:00"/>
    </cacheField>
    <cacheField name="GFA At the beginning of the year&#10;01.04.2024" numFmtId="43">
      <sharedItems containsSemiMixedTypes="0" containsString="0" containsNumber="1" minValue="0" maxValue="183546150.33000001"/>
    </cacheField>
    <cacheField name="Additions&#10;2024-25" numFmtId="0">
      <sharedItems containsNonDate="0" containsString="0" containsBlank="1"/>
    </cacheField>
    <cacheField name="GFA At the end of the year&#10;31.03.2025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4" numFmtId="43">
      <sharedItems containsSemiMixedTypes="0" containsString="0" containsNumber="1" minValue="-1" maxValue="103173692.37754773"/>
    </cacheField>
    <cacheField name=" NFA as on 01.04.2024" numFmtId="43">
      <sharedItems containsSemiMixedTypes="0" containsString="0" containsNumber="1" minValue="0" maxValue="80372457.952452287"/>
    </cacheField>
    <cacheField name="Annual Depreciation" numFmtId="43">
      <sharedItems containsSemiMixedTypes="0" containsString="0" containsNumber="1" minValue="0" maxValue="3301226.8726265249"/>
    </cacheField>
    <cacheField name=" NFA as on 31.03.2025" numFmtId="43">
      <sharedItems containsSemiMixedTypes="0" containsString="0" containsNumber="1" minValue="0" maxValue="77071231.0798257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Author" refreshedDate="45012.502655902776" createdVersion="3" refreshedVersion="3" minRefreshableVersion="3" recordCount="42">
  <cacheSource type="worksheet">
    <worksheetSource ref="A1:L43" sheet="Depreciation 2022-23" r:id="rId2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3-04-01T00:00:00"/>
    </cacheField>
    <cacheField name="GFA At the beginning of the year&#10;01.04.2022" numFmtId="0">
      <sharedItems containsString="0" containsBlank="1" containsNumber="1" minValue="14437" maxValue="183546150.33000001"/>
    </cacheField>
    <cacheField name="Additions&#10;2022-23" numFmtId="43">
      <sharedItems containsString="0" containsBlank="1" containsNumber="1" minValue="465519.60000000003" maxValue="2022743.0999999999"/>
    </cacheField>
    <cacheField name="Deletions 2022-2023" numFmtId="43">
      <sharedItems containsString="0" containsBlank="1" containsNumber="1" containsInteger="1" minValue="98380" maxValue="2665886"/>
    </cacheField>
    <cacheField name="GFA At the end of the year&#10;31.03.2023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2" numFmtId="43">
      <sharedItems containsSemiMixedTypes="0" containsString="0" containsNumber="1" minValue="0" maxValue="96571695.676026165"/>
    </cacheField>
    <cacheField name="Deletions in the depreciation in the current year" numFmtId="43">
      <sharedItems containsString="0" containsBlank="1" containsNumber="1" containsInteger="1" minValue="98380" maxValue="2665885"/>
    </cacheField>
    <cacheField name=" NFA as on 01.04.2022" numFmtId="43">
      <sharedItems containsSemiMixedTypes="0" containsString="0" containsNumber="1" minValue="0" maxValue="86974454.6539738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Author" refreshedDate="45012.502769328705" createdVersion="3" refreshedVersion="3" minRefreshableVersion="3" recordCount="46">
  <cacheSource type="worksheet">
    <worksheetSource ref="A1:N47" sheet="Depreciation 2022-23"/>
  </cacheSource>
  <cacheFields count="14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3-04-01T00:00:00"/>
    </cacheField>
    <cacheField name="GFA At the beginning of the year&#10;01.04.2022" numFmtId="0">
      <sharedItems containsString="0" containsBlank="1" containsNumber="1" minValue="14437" maxValue="183546150.33000001"/>
    </cacheField>
    <cacheField name="Additions&#10;2022-23" numFmtId="43">
      <sharedItems containsString="0" containsBlank="1" containsNumber="1" minValue="31214.979999999996" maxValue="2022743.0999999999"/>
    </cacheField>
    <cacheField name="Deletions 2022-2023" numFmtId="43">
      <sharedItems containsString="0" containsBlank="1" containsNumber="1" containsInteger="1" minValue="98380" maxValue="2665886"/>
    </cacheField>
    <cacheField name="GFA At the end of the year&#10;31.03.2023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2" numFmtId="43">
      <sharedItems containsString="0" containsBlank="1" containsNumber="1" minValue="0" maxValue="96571695.676026165"/>
    </cacheField>
    <cacheField name="Deletions in the depreciation in the current year" numFmtId="43">
      <sharedItems containsString="0" containsBlank="1" containsNumber="1" containsInteger="1" minValue="98380" maxValue="2665885"/>
    </cacheField>
    <cacheField name=" NFA as on 01.04.2022" numFmtId="43">
      <sharedItems containsString="0" containsBlank="1" containsNumber="1" minValue="0" maxValue="86974454.653973848"/>
    </cacheField>
    <cacheField name="Annual Depreciation" numFmtId="43">
      <sharedItems containsSemiMixedTypes="0" containsString="0" containsNumber="1" minValue="0" maxValue="3300769.8288950254"/>
    </cacheField>
    <cacheField name=" NFA as on 31.03.2023" numFmtId="43">
      <sharedItems containsSemiMixedTypes="0" containsString="0" containsNumber="1" minValue="1" maxValue="83673684.825078815"/>
    </cacheField>
  </cacheFields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Author" refreshedDate="45012.547300347222" createdVersion="3" refreshedVersion="3" minRefreshableVersion="3" recordCount="54">
  <cacheSource type="worksheet">
    <worksheetSource ref="A1:N55" sheet="Depreciation 2023-24"/>
  </cacheSource>
  <cacheFields count="14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4-04-01T00:00:00"/>
    </cacheField>
    <cacheField name="GFA At the beginning of the year&#10;01.04.2023" numFmtId="43">
      <sharedItems containsString="0" containsBlank="1" containsNumber="1" minValue="0" maxValue="183546150.33000001"/>
    </cacheField>
    <cacheField name="Additions&#10;2023-24" numFmtId="0">
      <sharedItems containsString="0" containsBlank="1" containsNumber="1" minValue="827050" maxValue="5610000"/>
    </cacheField>
    <cacheField name="Deletions in 2023-2024" numFmtId="0">
      <sharedItems containsString="0" containsBlank="1" containsNumber="1" containsInteger="1" minValue="1135000" maxValue="4370000"/>
    </cacheField>
    <cacheField name="GFA At the end of the year&#10;31.03.2024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3" numFmtId="43">
      <sharedItems containsString="0" containsBlank="1" containsNumber="1" minValue="-1" maxValue="99872465.504921198"/>
    </cacheField>
    <cacheField name=" NFA as on 01.04.2023" numFmtId="43">
      <sharedItems containsString="0" containsBlank="1" containsNumber="1" minValue="0" maxValue="83673684.825078815"/>
    </cacheField>
    <cacheField name="Deletion in the depreciation during the current year" numFmtId="43">
      <sharedItems containsString="0" containsBlank="1" containsNumber="1" containsInteger="1" minValue="1135000" maxValue="4370000"/>
    </cacheField>
    <cacheField name="Annual Depreciation" numFmtId="43">
      <sharedItems containsSemiMixedTypes="0" containsString="0" containsNumber="1" minValue="0" maxValue="3301226.8726265258"/>
    </cacheField>
    <cacheField name=" NFA as on 31.03.2024" numFmtId="43">
      <sharedItems containsSemiMixedTypes="0" containsString="0" containsNumber="1" minValue="0" maxValue="80372457.952452287"/>
    </cacheField>
  </cacheFields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Author" refreshedDate="45012.553694675924" createdVersion="3" refreshedVersion="3" minRefreshableVersion="3" recordCount="61">
  <cacheSource type="worksheet">
    <worksheetSource ref="A1:L62" sheet="Depreciation 2024-25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5-04-01T00:00:00"/>
    </cacheField>
    <cacheField name="GFA At the beginning of the year&#10;01.04.2024" numFmtId="43">
      <sharedItems containsString="0" containsBlank="1" containsNumber="1" minValue="0" maxValue="183546150.33000001"/>
    </cacheField>
    <cacheField name="Additions&#10;2024-25" numFmtId="0">
      <sharedItems containsString="0" containsBlank="1" containsNumber="1" minValue="1174800" maxValue="8672000.0000000019"/>
    </cacheField>
    <cacheField name="GFA At the end of the year&#10;31.03.2025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4" numFmtId="43">
      <sharedItems containsString="0" containsBlank="1" containsNumber="1" minValue="-1" maxValue="103173692.37754773"/>
    </cacheField>
    <cacheField name=" NFA as on 01.04.2024" numFmtId="43">
      <sharedItems containsString="0" containsBlank="1" containsNumber="1" minValue="0" maxValue="80372457.952452287"/>
    </cacheField>
    <cacheField name="Annual Depreciation" numFmtId="43">
      <sharedItems containsSemiMixedTypes="0" containsString="0" containsNumber="1" minValue="0" maxValue="3301226.8726265249"/>
    </cacheField>
    <cacheField name=" NFA as on 31.03.2025" numFmtId="43">
      <sharedItems containsSemiMixedTypes="0" containsString="0" containsNumber="1" minValue="0" maxValue="77071231.079825759"/>
    </cacheField>
  </cacheFields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Author" refreshedDate="45012.578252199077" createdVersion="3" refreshedVersion="3" minRefreshableVersion="3" recordCount="63">
  <cacheSource type="worksheet">
    <worksheetSource ref="A1:L64" sheet="Depreciation 2025-26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6-04-01T00:00:00"/>
    </cacheField>
    <cacheField name="GFA At the beginning of the year&#10;01.04.2025" numFmtId="43">
      <sharedItems containsString="0" containsBlank="1" containsNumber="1" minValue="0" maxValue="183546150.33000001"/>
    </cacheField>
    <cacheField name="Additions&#10;2025-26" numFmtId="0">
      <sharedItems containsString="0" containsBlank="1" containsNumber="1" minValue="1800000" maxValue="8672000.0000000019"/>
    </cacheField>
    <cacheField name="GFA At the end of the year&#10;31.03.2026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5" numFmtId="43">
      <sharedItems containsString="0" containsBlank="1" containsNumber="1" minValue="-1" maxValue="106474919.25017425"/>
    </cacheField>
    <cacheField name=" NFA as on 01.04.2025" numFmtId="43">
      <sharedItems containsString="0" containsBlank="1" containsNumber="1" minValue="0" maxValue="77071231.079825759"/>
    </cacheField>
    <cacheField name="Annual Depreciation" numFmtId="43">
      <sharedItems containsSemiMixedTypes="0" containsString="0" containsNumber="1" minValue="0" maxValue="3301226.8726265244"/>
    </cacheField>
    <cacheField name=" NFA as on 31.03.2026" numFmtId="43">
      <sharedItems containsSemiMixedTypes="0" containsString="0" containsNumber="1" minValue="0" maxValue="73770004.207199231"/>
    </cacheField>
  </cacheFields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Author" refreshedDate="45012.578352662036" createdVersion="3" refreshedVersion="3" minRefreshableVersion="3" recordCount="65">
  <cacheSource type="worksheet">
    <worksheetSource ref="A1:L66" sheet="Depreciation 2026-27"/>
  </cacheSource>
  <cacheFields count="12">
    <cacheField name="Asset" numFmtId="0">
      <sharedItems containsMixedTypes="1" containsNumber="1" containsInteger="1" minValue="10300363" maxValue="11000217"/>
    </cacheField>
    <cacheField name="Category" numFmtId="0">
      <sharedItems count="5">
        <s v="11 KV"/>
        <s v="LT Lines"/>
        <s v="Meter Equipments"/>
        <s v="Others"/>
        <s v="Sub Station"/>
      </sharedItems>
    </cacheField>
    <cacheField name="Asset description" numFmtId="0">
      <sharedItems/>
    </cacheField>
    <cacheField name="Cap.date" numFmtId="0">
      <sharedItems containsSemiMixedTypes="0" containsNonDate="0" containsDate="1" containsString="0" minDate="1986-03-23T00:00:00" maxDate="2027-04-01T00:00:00"/>
    </cacheField>
    <cacheField name="GFA At the beginning of the year&#10;01.04.2026" numFmtId="43">
      <sharedItems containsString="0" containsBlank="1" containsNumber="1" minValue="0" maxValue="183546150.33000001"/>
    </cacheField>
    <cacheField name="Additions&#10;2026-27" numFmtId="0">
      <sharedItems containsString="0" containsBlank="1" containsNumber="1" containsInteger="1" minValue="2500000" maxValue="3000000"/>
    </cacheField>
    <cacheField name="GFA At the end of the year&#10;31.03.2027" numFmtId="43">
      <sharedItems containsSemiMixedTypes="0" containsString="0" containsNumber="1" minValue="0" maxValue="183546150.33000001"/>
    </cacheField>
    <cacheField name="Salvage&#10; @10%" numFmtId="43">
      <sharedItems containsSemiMixedTypes="0" containsString="0" containsNumber="1" minValue="0" maxValue="18354615.033000004"/>
    </cacheField>
    <cacheField name=" Acc. Deprn till 31.03.2026" numFmtId="43">
      <sharedItems containsString="0" containsBlank="1" containsNumber="1" minValue="-1" maxValue="109776146.12280078"/>
    </cacheField>
    <cacheField name=" NFA as on 01.04.2026" numFmtId="43">
      <sharedItems containsString="0" containsBlank="1" containsNumber="1" minValue="0" maxValue="73770004.207199231"/>
    </cacheField>
    <cacheField name="Annual Depreciation" numFmtId="43">
      <sharedItems containsSemiMixedTypes="0" containsString="0" containsNumber="1" minValue="0" maxValue="3301226.8726265244"/>
    </cacheField>
    <cacheField name=" NFA as on 31.03.2027" numFmtId="43">
      <sharedItems containsString="0" containsBlank="1" containsNumber="1" minValue="0" maxValue="70468777.33457270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n v="11000120"/>
    <x v="0"/>
    <s v="SUPPLY INSTALLATION AND COMMISSIONING OF  POWER CI"/>
    <x v="0"/>
    <n v="195796"/>
    <x v="0"/>
    <n v="195796"/>
    <n v="19579.600000000002"/>
    <n v="176290.56083285983"/>
    <n v="19505.439167140168"/>
    <n v="6767.1759984618038"/>
    <n v="12738.263168678364"/>
  </r>
  <r>
    <n v="11000157"/>
    <x v="0"/>
    <s v="ELECTRICAL FACILITIES AT CTP"/>
    <x v="1"/>
    <n v="30511071"/>
    <x v="0"/>
    <n v="30511071"/>
    <n v="3051107.1"/>
    <n v="22041395.673520688"/>
    <n v="8469675.326479312"/>
    <n v="904333.51745082275"/>
    <n v="7565341.8090284895"/>
  </r>
  <r>
    <n v="11000183"/>
    <x v="0"/>
    <s v="Transformer 1x1250kVA,11/433V"/>
    <x v="2"/>
    <n v="1629429.68"/>
    <x v="0"/>
    <n v="1629429.68"/>
    <n v="162942.96799999999"/>
    <n v="622359.42791592341"/>
    <n v="1007070.2520840765"/>
    <n v="77430.498393599992"/>
    <n v="929639.75369047653"/>
  </r>
  <r>
    <n v="11000188"/>
    <x v="0"/>
    <s v="Replacement  of  HT over head structure at MW"/>
    <x v="3"/>
    <n v="2981588"/>
    <x v="0"/>
    <n v="2981588"/>
    <n v="298158.8"/>
    <n v="939911.27551561641"/>
    <n v="2041676.7244843836"/>
    <n v="141685.06176000001"/>
    <n v="1899991.6627243836"/>
  </r>
  <r>
    <n v="11000118"/>
    <x v="1"/>
    <s v="PROVIDING AND INSTALLING 1250 KVA SUBSTATION  AT Q"/>
    <x v="0"/>
    <n v="2665886"/>
    <x v="0"/>
    <n v="2665886"/>
    <n v="266588.60000000003"/>
    <n v="2401338.971967903"/>
    <n v="264547.02803209703"/>
    <n v="186293.44207120244"/>
    <n v="78253.58596089459"/>
  </r>
  <r>
    <n v="11000176"/>
    <x v="1"/>
    <s v="Laying of HT XLPE Cable to NE substation"/>
    <x v="4"/>
    <n v="671275"/>
    <x v="0"/>
    <n v="671275"/>
    <n v="67127.5"/>
    <n v="260544.59989041102"/>
    <n v="410730.40010958898"/>
    <n v="31898.988000000001"/>
    <n v="378831.41210958897"/>
  </r>
  <r>
    <n v="11000158"/>
    <x v="2"/>
    <s v="CABLES FROM NEW POWER HOUSE TO MATTANCHERRY WHARF"/>
    <x v="5"/>
    <n v="543140"/>
    <x v="0"/>
    <n v="543140"/>
    <n v="54314"/>
    <n v="485685.89385775651"/>
    <n v="57454.106142243487"/>
    <n v="201.64298767045617"/>
    <n v="57252.46315457303"/>
  </r>
  <r>
    <n v="11000177"/>
    <x v="2"/>
    <s v="110 kV Subsation at Wellingdon Island"/>
    <x v="4"/>
    <n v="24274"/>
    <x v="0"/>
    <n v="24274"/>
    <n v="2427.4"/>
    <n v="15717.521763911371"/>
    <n v="8556.4782360886293"/>
    <n v="1153.5004799999999"/>
    <n v="7402.9777560886296"/>
  </r>
  <r>
    <n v="11000152"/>
    <x v="3"/>
    <s v="3.3 KV PANELS AT NEW POWER HOUSE"/>
    <x v="6"/>
    <n v="6068816"/>
    <x v="0"/>
    <n v="6068816"/>
    <n v="606881.6"/>
    <n v="6068816"/>
    <n v="0"/>
    <n v="-50608.129769248349"/>
    <n v="50608.129769248349"/>
  </r>
  <r>
    <n v="11000180"/>
    <x v="3"/>
    <s v="500kVA outdoor transformer at Coal Stack area"/>
    <x v="7"/>
    <n v="3289629.8"/>
    <x v="0"/>
    <n v="3289629.8"/>
    <n v="328962.98"/>
    <n v="2507564.233085827"/>
    <n v="782065.56691417284"/>
    <n v="156323.20809599999"/>
    <n v="625742.35881817283"/>
  </r>
  <r>
    <n v="11000189"/>
    <x v="3"/>
    <s v="Improvement of power factor for elec installations"/>
    <x v="8"/>
    <n v="227024"/>
    <x v="0"/>
    <n v="227024"/>
    <n v="22702.400000000001"/>
    <n v="114869.41692493155"/>
    <n v="112154.58307506845"/>
    <n v="4097.1322402308924"/>
    <n v="108057.45083483757"/>
  </r>
  <r>
    <n v="11000185"/>
    <x v="3"/>
    <s v="Electrical &amp; Diesel energy auditing"/>
    <x v="9"/>
    <n v="955620"/>
    <x v="0"/>
    <n v="955620"/>
    <n v="95562"/>
    <n v="287146.40473424661"/>
    <n v="668473.59526575333"/>
    <n v="45411.062400000003"/>
    <n v="623062.53286575328"/>
  </r>
  <r>
    <n v="11000160"/>
    <x v="3"/>
    <s v="ALTERNATE POWER TO ERNAKULAM WHARF SUBSTATION"/>
    <x v="10"/>
    <n v="997750"/>
    <x v="0"/>
    <n v="997750"/>
    <n v="99775"/>
    <n v="444200.65291917865"/>
    <n v="553549.3470808214"/>
    <n v="26839.675366148083"/>
    <n v="526709.67171467328"/>
  </r>
  <r>
    <n v="11000165"/>
    <x v="3"/>
    <s v="Power supply at EKM Wharf"/>
    <x v="11"/>
    <n v="1014000"/>
    <x v="0"/>
    <n v="1014000"/>
    <n v="101400"/>
    <n v="328141.43022689823"/>
    <n v="685858.56977310171"/>
    <n v="34738.214943361359"/>
    <n v="651120.35482974036"/>
  </r>
  <r>
    <n v="11000167"/>
    <x v="3"/>
    <s v="11 KV panels at New Powerhouse"/>
    <x v="12"/>
    <n v="2731598"/>
    <x v="0"/>
    <n v="2731598"/>
    <n v="273159.8"/>
    <n v="863636.89741334133"/>
    <n v="1867961.1025866587"/>
    <n v="88640.547501771041"/>
    <n v="1779320.5550848877"/>
  </r>
  <r>
    <n v="11000071"/>
    <x v="4"/>
    <s v="GIVING R.T SUPPLY TO 250 KVA TRANSFORMERS  INSTALL"/>
    <x v="13"/>
    <n v="15801"/>
    <x v="0"/>
    <n v="15801"/>
    <n v="1580.1000000000001"/>
    <n v="14245.714572266857"/>
    <n v="1555.2854277331426"/>
    <n v="532.78346337667915"/>
    <n v="1022.5019643564634"/>
  </r>
  <r>
    <n v="11000072"/>
    <x v="4"/>
    <s v="PROVIDING 100 KVA TRANSFORMERS IN THE  PREMISES OF"/>
    <x v="14"/>
    <n v="14437"/>
    <x v="0"/>
    <n v="14437"/>
    <n v="1443.7"/>
    <n v="12998.672941619803"/>
    <n v="1438.3270583801968"/>
    <n v="392.22473824564577"/>
    <n v="1046.1023201345511"/>
  </r>
  <r>
    <n v="11000119"/>
    <x v="4"/>
    <s v="PROVIDING PLUG POINTD FOR GIVING 110 KV SHORE  SUP"/>
    <x v="0"/>
    <n v="98380"/>
    <x v="0"/>
    <n v="98380"/>
    <n v="9838"/>
    <n v="88606.378636235444"/>
    <n v="9773.621363764556"/>
    <n v="5874.550556485955"/>
    <n v="3899.070807278601"/>
  </r>
  <r>
    <n v="11000138"/>
    <x v="4"/>
    <s v="SUPPLY, DELIVERY,ERECTION, TESTING &amp;  COMMISSIONIN"/>
    <x v="15"/>
    <n v="6314500"/>
    <x v="0"/>
    <n v="6314500"/>
    <n v="631450"/>
    <n v="3506052.6602817099"/>
    <n v="2808447.3397182901"/>
    <n v="217878.81244781354"/>
    <n v="2590568.5272704768"/>
  </r>
  <r>
    <n v="11000144"/>
    <x v="4"/>
    <s v="PROVISION INSTALLING 2500 KV SUBSTATION AT Q10 ARE"/>
    <x v="16"/>
    <n v="2783237"/>
    <x v="0"/>
    <n v="2783237"/>
    <n v="278323.7"/>
    <n v="2505595.1087747528"/>
    <n v="277641.89122524718"/>
    <n v="82953.400928249408"/>
    <n v="194688.49029699777"/>
  </r>
  <r>
    <n v="11000149"/>
    <x v="4"/>
    <s v="IMPROVEMENT TO POWER SUPPLY CAPACITY"/>
    <x v="1"/>
    <n v="45888916"/>
    <x v="0"/>
    <n v="45888916"/>
    <n v="4588891.6000000006"/>
    <n v="36384476.367660105"/>
    <n v="9504439.6323398948"/>
    <n v="820381.81609696464"/>
    <n v="8684057.8162429295"/>
  </r>
  <r>
    <n v="11000169"/>
    <x v="4"/>
    <s v="3 MVA  D.G. Set"/>
    <x v="12"/>
    <n v="5916000"/>
    <x v="0"/>
    <n v="5916000"/>
    <n v="591600"/>
    <n v="2883218.0631609373"/>
    <n v="3032781.9368390627"/>
    <n v="135683.17450072453"/>
    <n v="2897098.7623383384"/>
  </r>
  <r>
    <n v="11000177"/>
    <x v="4"/>
    <s v="110 kV Subsation at Wellingdon Island"/>
    <x v="4"/>
    <n v="183546150.33000001"/>
    <x v="0"/>
    <n v="183546150.33000001"/>
    <n v="18354615.033000004"/>
    <n v="84548812.783449531"/>
    <n v="98997337.546550483"/>
    <n v="8722113.0636816006"/>
    <n v="90275224.48286888"/>
  </r>
  <r>
    <n v="11000177"/>
    <x v="4"/>
    <s v="Resurfacing trench for110 kV Subsation at W/Island"/>
    <x v="4"/>
    <n v="2034022"/>
    <x v="0"/>
    <n v="2034022"/>
    <n v="203402.2"/>
    <n v="704762.84165698639"/>
    <n v="1329259.1583430136"/>
    <n v="96656.725440000009"/>
    <n v="1232602.4329030137"/>
  </r>
  <r>
    <n v="11000184"/>
    <x v="4"/>
    <s v="Power Supply to Vallarpadam SEZ"/>
    <x v="17"/>
    <n v="57945859.259999998"/>
    <x v="0"/>
    <n v="57945859.259999998"/>
    <n v="5794585.926"/>
    <n v="23379844.793540563"/>
    <n v="34566014.466459438"/>
    <n v="2753587.2320352001"/>
    <n v="31812427.234424237"/>
  </r>
  <r>
    <n v="11000185"/>
    <x v="4"/>
    <s v="Standardisation of power supply distribution"/>
    <x v="9"/>
    <n v="16751163.800000001"/>
    <x v="0"/>
    <n v="16751163.800000001"/>
    <n v="1675116.3800000001"/>
    <n v="5156968.7070978628"/>
    <n v="11594195.092902139"/>
    <n v="796015.30377600004"/>
    <n v="10798179.789126139"/>
  </r>
  <r>
    <n v="11000190"/>
    <x v="4"/>
    <s v="Standardisation -Power supply distribn at W/I-Ph 2"/>
    <x v="9"/>
    <n v="14301451.16"/>
    <x v="0"/>
    <n v="14301451.16"/>
    <n v="1430145.1160000002"/>
    <n v="3729532.5505180936"/>
    <n v="10571918.609481907"/>
    <n v="679604.95912320004"/>
    <n v="9892313.6503587067"/>
  </r>
  <r>
    <n v="11000194"/>
    <x v="4"/>
    <s v="Standardisation -Power supply distribn at W/I-Ph 3"/>
    <x v="18"/>
    <n v="15826828.369999999"/>
    <x v="0"/>
    <n v="15826828.369999999"/>
    <n v="1582682.8370000001"/>
    <n v="3952561.7643022677"/>
    <n v="11874266.605697732"/>
    <n v="752090.8841424"/>
    <n v="11122175.721555332"/>
  </r>
  <r>
    <s v="CoPT Share"/>
    <x v="4"/>
    <s v="Kattaribagh Sub Sttion- Kseb"/>
    <x v="19"/>
    <n v="20150000"/>
    <x v="0"/>
    <n v="20150000"/>
    <n v="2015000"/>
    <n v="3136423.7397260279"/>
    <n v="17013576.260273971"/>
    <n v="957528"/>
    <n v="16056048.260273971"/>
  </r>
  <r>
    <n v="11000211"/>
    <x v="4"/>
    <s v="Replcement of old 4 panel RMU installed"/>
    <x v="20"/>
    <n v="934280"/>
    <x v="0"/>
    <n v="934280"/>
    <n v="93428"/>
    <n v="88793.971200000015"/>
    <n v="845486.02879999997"/>
    <n v="44396.985600000007"/>
    <n v="801089.04319999996"/>
  </r>
  <r>
    <n v="11000205"/>
    <x v="0"/>
    <s v="Transformer oil filtering Machine"/>
    <x v="21"/>
    <n v="409500"/>
    <x v="0"/>
    <n v="409500"/>
    <n v="40950"/>
    <n v="79999.92"/>
    <n v="329500.08"/>
    <n v="19459.439999999999"/>
    <n v="310040.64"/>
  </r>
  <r>
    <n v="11000209"/>
    <x v="0"/>
    <s v="11 KV RMU near HHA at IG road"/>
    <x v="22"/>
    <n v="722846.8"/>
    <x v="0"/>
    <n v="722846.8"/>
    <n v="72284.680000000008"/>
    <n v="103049.039808"/>
    <n v="619797.76019200007"/>
    <n v="34349.679936"/>
    <n v="585448.08025600004"/>
  </r>
  <r>
    <s v="Revenue"/>
    <x v="0"/>
    <s v="110 kV Grade Lightning arrestor"/>
    <x v="21"/>
    <n v="288653.64"/>
    <x v="0"/>
    <n v="288653.64"/>
    <n v="28865.364000000001"/>
    <n v="41150.4629184"/>
    <n v="247503.17708160001"/>
    <n v="13716.8209728"/>
    <n v="233786.35610880001"/>
  </r>
  <r>
    <s v="Revenue"/>
    <x v="0"/>
    <s v="110 kV Grade Lightning arrestor"/>
    <x v="23"/>
    <n v="288653.64"/>
    <x v="0"/>
    <n v="288653.64"/>
    <n v="28865.364000000001"/>
    <n v="41150.4629184"/>
    <n v="247503.17708160001"/>
    <n v="13716.8209728"/>
    <n v="233786.35610880001"/>
  </r>
  <r>
    <n v="10900101"/>
    <x v="3"/>
    <s v="Supply &amp; Erection of 100 KWP Solar Panel"/>
    <x v="24"/>
    <n v="6315376"/>
    <x v="0"/>
    <n v="6315376"/>
    <n v="631537.60000000009"/>
    <n v="138131.28806399999"/>
    <n v="6177244.7119359998"/>
    <n v="300106.66752000002"/>
    <n v="5877138.0444160001"/>
  </r>
  <r>
    <n v="10300363"/>
    <x v="1"/>
    <s v="Electrification of CISF Barracks"/>
    <x v="25"/>
    <n v="258393"/>
    <x v="0"/>
    <n v="258393"/>
    <n v="25839.300000000003"/>
    <n v="9755.786998356165"/>
    <n v="248637.21300164383"/>
    <n v="12278.835360000001"/>
    <n v="236358.37764164383"/>
  </r>
  <r>
    <n v="11000214"/>
    <x v="4"/>
    <s v="Providing Shore Power to UTL &amp; near berth"/>
    <x v="26"/>
    <n v="3754858.4400000004"/>
    <x v="1"/>
    <n v="6292325.8000000007"/>
    <n v="629232.58000000007"/>
    <n v="15154.402918172058"/>
    <n v="3739704.0370818283"/>
    <n v="299011.32201600005"/>
    <n v="5978160.0750658289"/>
  </r>
  <r>
    <n v="11000215"/>
    <x v="4"/>
    <s v="STREN Distribution Network (Standardization)"/>
    <x v="27"/>
    <m/>
    <x v="2"/>
    <n v="8097161.6100000003"/>
    <n v="809716.16100000008"/>
    <n v="0"/>
    <n v="0"/>
    <n v="384777.11970719998"/>
    <n v="7712384.4902928006"/>
  </r>
  <r>
    <n v="11000217"/>
    <x v="1"/>
    <s v="Replacing the old HT cable from E/Wharf"/>
    <x v="28"/>
    <m/>
    <x v="3"/>
    <n v="595093.39"/>
    <n v="59509.339000000007"/>
    <n v="0"/>
    <n v="0"/>
    <n v="3563.9083371747952"/>
    <n v="591529.4816628252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">
  <r>
    <n v="11000120"/>
    <x v="0"/>
    <s v="SUPPLY INSTALLATION AND COMMISSIONING OF  POWER CI"/>
    <d v="1986-04-05T00:00:00"/>
    <n v="195796"/>
    <m/>
    <n v="195796"/>
    <n v="19579.600000000002"/>
    <n v="183057.73683132164"/>
    <n v="12738.263168678357"/>
    <n v="12737.263168678357"/>
    <n v="0"/>
  </r>
  <r>
    <n v="11000157"/>
    <x v="0"/>
    <s v="ELECTRICAL FACILITIES AT CTP"/>
    <d v="1992-04-04T00:00:00"/>
    <n v="30511071"/>
    <m/>
    <n v="30511071"/>
    <n v="3051107.1"/>
    <n v="22945729.190971512"/>
    <n v="7565341.8090284877"/>
    <n v="904333.51745082252"/>
    <n v="6661008.2915776651"/>
  </r>
  <r>
    <n v="11000183"/>
    <x v="0"/>
    <s v="Transformer 1x1250kVA,11/433V"/>
    <d v="2009-05-31T00:00:00"/>
    <n v="1629429.68"/>
    <m/>
    <n v="1629429.68"/>
    <n v="162942.96799999999"/>
    <n v="699789.92630952341"/>
    <n v="929639.75369047653"/>
    <n v="77430.498393599992"/>
    <n v="852209.25529687654"/>
  </r>
  <r>
    <n v="11000188"/>
    <x v="0"/>
    <s v="Replacement  of  HT over head structure at MW"/>
    <d v="2013-01-22T00:00:00"/>
    <n v="2981588"/>
    <m/>
    <n v="2981588"/>
    <n v="298158.8"/>
    <n v="1081596.3372756164"/>
    <n v="1899991.6627243836"/>
    <n v="141685.06176000001"/>
    <n v="1758306.6009643837"/>
  </r>
  <r>
    <n v="11000118"/>
    <x v="1"/>
    <s v="PROVIDING AND INSTALLING 1250 KVA SUBSTATION  AT Q"/>
    <d v="1986-04-05T00:00:00"/>
    <n v="2665886"/>
    <m/>
    <n v="2665886"/>
    <n v="266588.60000000003"/>
    <n v="2587632.4140391052"/>
    <n v="78253.585960894823"/>
    <n v="78252.585960894823"/>
    <n v="1"/>
  </r>
  <r>
    <n v="11000176"/>
    <x v="1"/>
    <s v="Laying of HT XLPE Cable to NE substation"/>
    <d v="2009-01-16T00:00:00"/>
    <n v="671275"/>
    <m/>
    <n v="671275"/>
    <n v="67127.5"/>
    <n v="292443.58789041103"/>
    <n v="378831.41210958897"/>
    <n v="14305.536014082732"/>
    <n v="364525.87609550625"/>
  </r>
  <r>
    <n v="11000158"/>
    <x v="2"/>
    <s v="CABLES FROM NEW POWER HOUSE TO MATTANCHERRY WHARF"/>
    <d v="2001-10-31T00:00:00"/>
    <n v="543140"/>
    <m/>
    <n v="543140"/>
    <n v="54314"/>
    <n v="485887.53684542695"/>
    <n v="57252.463154573052"/>
    <n v="201.64298767045761"/>
    <n v="57050.820166902595"/>
  </r>
  <r>
    <n v="11000177"/>
    <x v="2"/>
    <s v="110 kV Subsation at Wellingdon Island"/>
    <d v="2009-01-16T00:00:00"/>
    <n v="24274"/>
    <m/>
    <n v="24274"/>
    <n v="2427.4"/>
    <n v="16871.022243911371"/>
    <n v="7402.9777560886287"/>
    <n v="228.35230491290702"/>
    <n v="7174.6254511757215"/>
  </r>
  <r>
    <n v="11000152"/>
    <x v="3"/>
    <s v="3.3 KV PANELS AT NEW POWER HOUSE"/>
    <d v="1998-04-03T00:00:00"/>
    <n v="6068816"/>
    <m/>
    <n v="6068816"/>
    <n v="606881.6"/>
    <n v="6018207.870230752"/>
    <n v="50608.129769247957"/>
    <n v="50607.129769247957"/>
    <n v="1"/>
  </r>
  <r>
    <n v="11000180"/>
    <x v="3"/>
    <s v="500kVA outdoor transformer at Coal Stack area"/>
    <d v="2010-03-31T00:00:00"/>
    <n v="3289629.8"/>
    <m/>
    <n v="3289629.8"/>
    <n v="328962.98"/>
    <n v="2663887.4411818269"/>
    <n v="625742.35881817294"/>
    <n v="156323.20809599999"/>
    <n v="469419.15072217293"/>
  </r>
  <r>
    <n v="11000189"/>
    <x v="3"/>
    <s v="Improvement of power factor for elec installations"/>
    <d v="2008-02-02T00:00:00"/>
    <n v="227024"/>
    <m/>
    <n v="227024"/>
    <n v="22702.400000000001"/>
    <n v="118966.54916516243"/>
    <n v="108057.45083483757"/>
    <n v="4097.1322402308933"/>
    <n v="103960.31859460668"/>
  </r>
  <r>
    <n v="11000185"/>
    <x v="3"/>
    <s v="Electrical &amp; Diesel energy auditing"/>
    <d v="2013-02-23T00:00:00"/>
    <n v="955620"/>
    <m/>
    <n v="955620"/>
    <n v="95562"/>
    <n v="332557.4671342466"/>
    <n v="623062.5328657534"/>
    <n v="45411.062400000003"/>
    <n v="577651.47046575334"/>
  </r>
  <r>
    <n v="11000160"/>
    <x v="3"/>
    <s v="ALTERNATE POWER TO ERNAKULAM WHARF SUBSTATION"/>
    <d v="2003-03-02T00:00:00"/>
    <n v="997750"/>
    <m/>
    <n v="997750"/>
    <n v="99775"/>
    <n v="471040.32828532672"/>
    <n v="526709.67171467328"/>
    <n v="26839.675366148083"/>
    <n v="499869.99634852522"/>
  </r>
  <r>
    <n v="11000165"/>
    <x v="3"/>
    <s v="Power supply at EKM Wharf"/>
    <d v="2003-01-31T00:00:00"/>
    <n v="1014000"/>
    <m/>
    <n v="1014000"/>
    <n v="101400"/>
    <n v="362879.64517025958"/>
    <n v="651120.35482974048"/>
    <n v="34738.214943361367"/>
    <n v="616382.13988637913"/>
  </r>
  <r>
    <n v="11000167"/>
    <x v="3"/>
    <s v="11 KV panels at New Powerhouse"/>
    <d v="2004-04-01T00:00:00"/>
    <n v="2731598"/>
    <m/>
    <n v="2731598"/>
    <n v="273159.8"/>
    <n v="952277.44491511234"/>
    <n v="1779320.5550848877"/>
    <n v="88640.547501771041"/>
    <n v="1690680.0075831166"/>
  </r>
  <r>
    <n v="11000071"/>
    <x v="4"/>
    <s v="GIVING R.T SUPPLY TO 250 KVA TRANSFORMERS  INSTALL"/>
    <d v="1986-03-23T00:00:00"/>
    <n v="15801"/>
    <m/>
    <n v="15801"/>
    <n v="1580.1000000000001"/>
    <n v="14778.498035643537"/>
    <n v="1022.5019643564628"/>
    <n v="1021.5019643564628"/>
    <n v="0"/>
  </r>
  <r>
    <n v="11000072"/>
    <x v="4"/>
    <s v="PROVIDING 100 KVA TRANSFORMERS IN THE  PREMISES OF"/>
    <d v="1986-04-04T00:00:00"/>
    <n v="14437"/>
    <m/>
    <n v="14437"/>
    <n v="1443.7"/>
    <n v="13390.897679865449"/>
    <n v="1046.1023201345506"/>
    <n v="1045.1023201345506"/>
    <n v="0"/>
  </r>
  <r>
    <n v="11000119"/>
    <x v="4"/>
    <s v="PROVIDING PLUG POINTD FOR GIVING 110 KV SHORE  SUP"/>
    <d v="1986-04-05T00:00:00"/>
    <n v="98380"/>
    <m/>
    <n v="98380"/>
    <n v="9838"/>
    <n v="94480.929192721393"/>
    <n v="3899.0708072786074"/>
    <n v="3898.0708072786074"/>
    <n v="0"/>
  </r>
  <r>
    <n v="11000138"/>
    <x v="4"/>
    <s v="SUPPLY, DELIVERY,ERECTION, TESTING &amp;  COMMISSIONIN"/>
    <d v="1996-04-03T00:00:00"/>
    <n v="6314500"/>
    <m/>
    <n v="6314500"/>
    <n v="631450"/>
    <n v="3723931.4727295232"/>
    <n v="2590568.5272704768"/>
    <n v="217878.81244781357"/>
    <n v="2372689.714822663"/>
  </r>
  <r>
    <n v="11000144"/>
    <x v="4"/>
    <s v="PROVISION INSTALLING 2500 KV SUBSTATION AT Q10 ARE"/>
    <d v="1986-04-06T00:00:00"/>
    <n v="2783237"/>
    <m/>
    <n v="2783237"/>
    <n v="278323.7"/>
    <n v="2588548.5097030024"/>
    <n v="194688.4902969976"/>
    <n v="194687.4902969976"/>
    <n v="0"/>
  </r>
  <r>
    <n v="11000149"/>
    <x v="4"/>
    <s v="IMPROVEMENT TO POWER SUPPLY CAPACITY"/>
    <d v="1992-04-04T00:00:00"/>
    <n v="45888916"/>
    <m/>
    <n v="45888916"/>
    <n v="4588891.6000000006"/>
    <n v="37204858.183757067"/>
    <n v="8684057.8162429333"/>
    <n v="820381.81609696534"/>
    <n v="7863676.000145968"/>
  </r>
  <r>
    <n v="11000169"/>
    <x v="4"/>
    <s v="3 MVA  D.G. Set"/>
    <d v="2004-04-01T00:00:00"/>
    <n v="5916000"/>
    <m/>
    <n v="5916000"/>
    <n v="591600"/>
    <n v="3018901.2376616616"/>
    <n v="2897098.7623383384"/>
    <n v="135683.17450072453"/>
    <n v="2761415.5878376141"/>
  </r>
  <r>
    <n v="11000177"/>
    <x v="4"/>
    <s v="110 kV Subsation at Wellingdon Island"/>
    <d v="2009-01-16T00:00:00"/>
    <n v="183546150.33000001"/>
    <m/>
    <n v="183546150.33000001"/>
    <n v="18354615.033000004"/>
    <n v="93270925.847131133"/>
    <n v="90275224.48286888"/>
    <n v="3300769.8288950254"/>
    <n v="86974454.653973848"/>
  </r>
  <r>
    <n v="11000177"/>
    <x v="4"/>
    <s v="Resurfacing trench for110 kV Subsation at W/Island"/>
    <d v="2009-01-16T00:00:00"/>
    <n v="2034022"/>
    <m/>
    <n v="2034022"/>
    <n v="203402.2"/>
    <n v="801419.56709698634"/>
    <n v="1232602.4329030137"/>
    <n v="47234.764869810133"/>
    <n v="1185367.6680332036"/>
  </r>
  <r>
    <n v="11000184"/>
    <x v="4"/>
    <s v="Power Supply to Vallarpadam SEZ"/>
    <d v="2010-06-28T00:00:00"/>
    <n v="57945859.259999998"/>
    <m/>
    <n v="57945859.259999998"/>
    <n v="5794585.926"/>
    <n v="26133432.025575764"/>
    <n v="31812427.234424233"/>
    <n v="2753587.2320352001"/>
    <n v="29058840.002389032"/>
  </r>
  <r>
    <n v="11000185"/>
    <x v="4"/>
    <s v="Standardisation of power supply distribution"/>
    <d v="2013-02-23T00:00:00"/>
    <n v="16751163.800000001"/>
    <m/>
    <n v="16751163.800000001"/>
    <n v="1675116.3800000001"/>
    <n v="5952984.0108738625"/>
    <n v="10798179.789126139"/>
    <n v="796015.30377600004"/>
    <n v="10002164.485350139"/>
  </r>
  <r>
    <n v="11000190"/>
    <x v="4"/>
    <s v="Standardisation -Power supply distribn at W/I-Ph 2"/>
    <d v="2013-02-23T00:00:00"/>
    <n v="14301451.16"/>
    <m/>
    <n v="14301451.16"/>
    <n v="1430145.1160000002"/>
    <n v="4409137.5096412934"/>
    <n v="9892313.6503587067"/>
    <n v="679604.95912320004"/>
    <n v="9212708.6912355069"/>
  </r>
  <r>
    <n v="11000194"/>
    <x v="4"/>
    <s v="Standardisation -Power supply distribn at W/I-Ph 3"/>
    <d v="2015-03-15T00:00:00"/>
    <n v="15826828.369999999"/>
    <m/>
    <n v="15826828.369999999"/>
    <n v="1582682.8370000001"/>
    <n v="4704652.6484446675"/>
    <n v="11122175.721555332"/>
    <n v="752090.8841424"/>
    <n v="10370084.837412931"/>
  </r>
  <r>
    <s v="CoPT Share"/>
    <x v="4"/>
    <s v="Kattaribagh Sub Sttion- Kseb"/>
    <d v="2011-08-03T00:00:00"/>
    <n v="20150000"/>
    <m/>
    <n v="20150000"/>
    <n v="2015000"/>
    <n v="4093951.7397260279"/>
    <n v="16056048.260273973"/>
    <n v="957528"/>
    <n v="15098520.260273973"/>
  </r>
  <r>
    <n v="11000211"/>
    <x v="4"/>
    <s v="Replcement of old 4 panel RMU installed"/>
    <d v="2017-01-15T00:00:00"/>
    <n v="934280"/>
    <m/>
    <n v="934280"/>
    <n v="93428"/>
    <n v="133190.95680000001"/>
    <n v="801089.04319999996"/>
    <n v="44396.985600000007"/>
    <n v="756692.05759999994"/>
  </r>
  <r>
    <n v="11000205"/>
    <x v="0"/>
    <s v="Transformer oil filtering Machine"/>
    <d v="2016-04-06T00:00:00"/>
    <n v="409500"/>
    <m/>
    <n v="409500"/>
    <n v="40950"/>
    <n v="99459.36"/>
    <n v="310040.64"/>
    <n v="19459.439999999999"/>
    <n v="290581.2"/>
  </r>
  <r>
    <n v="11000209"/>
    <x v="0"/>
    <s v="11 KV RMU near HHA at IG road"/>
    <d v="2017-07-31T00:00:00"/>
    <n v="722846.8"/>
    <m/>
    <n v="722846.8"/>
    <n v="72284.680000000008"/>
    <n v="137398.719744"/>
    <n v="585448.08025600004"/>
    <n v="34349.679936"/>
    <n v="551098.40032000002"/>
  </r>
  <r>
    <s v="Revenue"/>
    <x v="0"/>
    <s v="110 kV Grade Lightning arrestor"/>
    <d v="2016-04-06T00:00:00"/>
    <n v="288653.64"/>
    <m/>
    <n v="288653.64"/>
    <n v="28865.364000000001"/>
    <n v="54867.283891200001"/>
    <n v="233786.35610880001"/>
    <n v="13716.8209728"/>
    <n v="220069.53513600002"/>
  </r>
  <r>
    <s v="Revenue"/>
    <x v="0"/>
    <s v="110 kV Grade Lightning arrestor"/>
    <d v="2016-05-11T00:00:00"/>
    <n v="288653.64"/>
    <m/>
    <n v="288653.64"/>
    <n v="28865.364000000001"/>
    <n v="54867.283891200001"/>
    <n v="233786.35610880001"/>
    <n v="13716.8209728"/>
    <n v="220069.53513600002"/>
  </r>
  <r>
    <n v="10900101"/>
    <x v="3"/>
    <s v="Supply &amp; Erection of 100 KWP Solar Panel"/>
    <d v="2019-10-15T00:00:00"/>
    <n v="6315376"/>
    <m/>
    <n v="6315376"/>
    <n v="631537.60000000009"/>
    <n v="438237.95558399998"/>
    <n v="5877138.0444160001"/>
    <n v="300106.66752000002"/>
    <n v="5577031.3768960005"/>
  </r>
  <r>
    <n v="10300363"/>
    <x v="1"/>
    <s v="Electrification of CISF Barracks"/>
    <d v="2019-06-15T00:00:00"/>
    <n v="258393"/>
    <m/>
    <n v="258393"/>
    <n v="25839.300000000003"/>
    <n v="22034.622358356166"/>
    <n v="236358.37764164383"/>
    <n v="12278.835360000001"/>
    <n v="224079.54228164384"/>
  </r>
  <r>
    <n v="11000214"/>
    <x v="4"/>
    <s v="Providing Shore Power to UTL &amp; near berth"/>
    <d v="2020-02-29T00:00:00"/>
    <n v="6292325.8000000007"/>
    <m/>
    <n v="6292325.8000000007"/>
    <n v="629232.58000000007"/>
    <n v="314165.72493417212"/>
    <n v="5978160.0750658289"/>
    <n v="299011.32201600005"/>
    <n v="5679148.753049829"/>
  </r>
  <r>
    <n v="11000215"/>
    <x v="4"/>
    <s v="STREN Distribution Network (Standardization)"/>
    <d v="2019-03-31T00:00:00"/>
    <n v="8097161.6100000003"/>
    <m/>
    <n v="8097161.6100000003"/>
    <n v="809716.16100000008"/>
    <n v="384777.11970719998"/>
    <n v="7712384.4902928006"/>
    <n v="384777.11970719998"/>
    <n v="7327607.3705856008"/>
  </r>
  <r>
    <n v="11000217"/>
    <x v="1"/>
    <s v="Replacing the old HT cable from E/Wharf"/>
    <d v="2021-02-13T00:00:00"/>
    <n v="595093.39"/>
    <m/>
    <n v="595093.39"/>
    <n v="59509.339000000007"/>
    <n v="3563.9083371747952"/>
    <n v="591529.48166282522"/>
    <n v="28278.837892800002"/>
    <n v="563250.643770025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4">
  <r>
    <n v="11000120"/>
    <x v="0"/>
    <s v="SUPPLY INSTALLATION AND COMMISSIONING OF  POWER CI"/>
    <d v="1986-04-05T00:00:00"/>
    <n v="195796"/>
    <m/>
    <n v="195796"/>
    <n v="19579.599999999999"/>
    <n v="195795"/>
    <n v="1"/>
    <n v="0"/>
    <n v="1"/>
  </r>
  <r>
    <n v="11000157"/>
    <x v="0"/>
    <s v="ELECTRICAL FACILITIES AT CTP"/>
    <d v="1992-04-04T00:00:00"/>
    <n v="0"/>
    <m/>
    <n v="0"/>
    <n v="0"/>
    <n v="0"/>
    <n v="0"/>
    <n v="0"/>
    <n v="0"/>
  </r>
  <r>
    <n v="11000183"/>
    <x v="0"/>
    <s v="Transformer 1x1250kVA,11/433V"/>
    <d v="2009-05-31T00:00:00"/>
    <n v="1629429.68"/>
    <m/>
    <n v="1629429.68"/>
    <n v="162942.96799999999"/>
    <n v="915360.46854995051"/>
    <n v="714069.21145004942"/>
    <n v="30354.772726613555"/>
    <n v="683714.43872343586"/>
  </r>
  <r>
    <n v="11000188"/>
    <x v="0"/>
    <s v="Replacement  of  HT over head structure at MW"/>
    <d v="2013-01-22T00:00:00"/>
    <n v="2981588"/>
    <m/>
    <n v="2981588"/>
    <n v="298158.8"/>
    <n v="1648336.5843156162"/>
    <n v="1333251.4156843838"/>
    <n v="141685.06176000001"/>
    <n v="1191566.3539243839"/>
  </r>
  <r>
    <n v="11000118"/>
    <x v="1"/>
    <s v="PROVIDING AND INSTALLING 1250 KVA SUBSTATION  AT Q"/>
    <d v="1986-04-05T00:00:00"/>
    <n v="0"/>
    <m/>
    <n v="0"/>
    <n v="0"/>
    <n v="0"/>
    <n v="0"/>
    <n v="0"/>
    <n v="0"/>
  </r>
  <r>
    <n v="11000176"/>
    <x v="1"/>
    <s v="Laying of HT XLPE Cable to NE substation"/>
    <d v="2009-01-16T00:00:00"/>
    <n v="671275"/>
    <m/>
    <n v="671275"/>
    <n v="67127.5"/>
    <n v="349669.69360168907"/>
    <n v="321605.30639831093"/>
    <n v="14307.516841556298"/>
    <n v="307297.78955675464"/>
  </r>
  <r>
    <n v="11000158"/>
    <x v="2"/>
    <s v="CABLES FROM NEW POWER HOUSE TO MATTANCHERRY WHARF"/>
    <d v="2001-10-31T00:00:00"/>
    <n v="543140"/>
    <m/>
    <n v="543140"/>
    <n v="54314"/>
    <n v="486694.19669627777"/>
    <n v="56445.803303722234"/>
    <n v="201.68693775495476"/>
    <n v="56244.116365967282"/>
  </r>
  <r>
    <n v="11000177"/>
    <x v="2"/>
    <s v="110 kV Subsation at Wellingdon Island"/>
    <d v="2009-01-16T00:00:00"/>
    <n v="24274"/>
    <m/>
    <n v="24274"/>
    <n v="2427.4"/>
    <n v="17784.494701531679"/>
    <n v="6489.5052984683207"/>
    <n v="228.38392389724845"/>
    <n v="6261.121374571072"/>
  </r>
  <r>
    <n v="11000152"/>
    <x v="3"/>
    <s v="3.3 KV PANELS AT NEW POWER HOUSE"/>
    <d v="1998-04-03T00:00:00"/>
    <n v="6068816"/>
    <m/>
    <n v="6068816"/>
    <n v="606881.6"/>
    <n v="6068815"/>
    <n v="1"/>
    <n v="0"/>
    <n v="1"/>
  </r>
  <r>
    <n v="11000180"/>
    <x v="3"/>
    <s v="500kVA outdoor transformer at Coal Stack area"/>
    <d v="2010-03-31T00:00:00"/>
    <n v="3289629.8"/>
    <m/>
    <n v="3289629.8"/>
    <n v="328962.98"/>
    <n v="2976533.8573738267"/>
    <n v="313095.94262617314"/>
    <n v="313094.94"/>
    <n v="1.0026261731400155"/>
  </r>
  <r>
    <n v="11000189"/>
    <x v="3"/>
    <s v="Improvement of power factor for elec installations"/>
    <d v="2008-02-02T00:00:00"/>
    <n v="227024"/>
    <m/>
    <n v="227024"/>
    <n v="22702.400000000001"/>
    <n v="135356.27036593476"/>
    <n v="91667.729634065239"/>
    <n v="4097.728360155269"/>
    <n v="87570.001273909977"/>
  </r>
  <r>
    <n v="11000185"/>
    <x v="3"/>
    <s v="Electrical &amp; Diesel energy auditing"/>
    <d v="2013-02-23T00:00:00"/>
    <n v="955620"/>
    <m/>
    <n v="955620"/>
    <n v="95562"/>
    <n v="514201.71673424658"/>
    <n v="441418.28326575342"/>
    <n v="45411.062400000003"/>
    <n v="396007.22086575342"/>
  </r>
  <r>
    <n v="11000160"/>
    <x v="3"/>
    <s v="ALTERNATE POWER TO ERNAKULAM WHARF SUBSTATION"/>
    <d v="2003-03-02T00:00:00"/>
    <n v="997750"/>
    <m/>
    <n v="997750"/>
    <n v="99775"/>
    <n v="578409.60696188605"/>
    <n v="419340.39303811395"/>
    <n v="26844.963972131554"/>
    <n v="392495.4290659824"/>
  </r>
  <r>
    <n v="11000165"/>
    <x v="3"/>
    <s v="Power supply at EKM Wharf"/>
    <d v="2003-01-31T00:00:00"/>
    <n v="1014000"/>
    <m/>
    <n v="1014000"/>
    <n v="101400"/>
    <n v="501846.27628758742"/>
    <n v="512153.72371241258"/>
    <n v="34745.100615302566"/>
    <n v="477408.62309711002"/>
  </r>
  <r>
    <n v="11000167"/>
    <x v="3"/>
    <s v="11 KV panels at New Powerhouse"/>
    <d v="2004-04-01T00:00:00"/>
    <n v="2731598"/>
    <m/>
    <n v="2731598"/>
    <n v="273159.8"/>
    <n v="1306872.0387048696"/>
    <n v="1424725.9612951304"/>
    <n v="88656.749393107486"/>
    <n v="1336069.2119020228"/>
  </r>
  <r>
    <n v="11000071"/>
    <x v="4"/>
    <s v="GIVING R.T SUPPLY TO 250 KVA TRANSFORMERS  INSTALL"/>
    <d v="1986-03-23T00:00:00"/>
    <n v="15801"/>
    <m/>
    <n v="15801"/>
    <n v="1580.1"/>
    <n v="15800"/>
    <n v="1"/>
    <n v="0"/>
    <n v="1"/>
  </r>
  <r>
    <n v="11000072"/>
    <x v="4"/>
    <s v="PROVIDING 100 KVA TRANSFORMERS IN THE  PREMISES OF"/>
    <d v="1986-04-04T00:00:00"/>
    <n v="14437"/>
    <m/>
    <n v="14437"/>
    <n v="1443.7"/>
    <n v="14436"/>
    <n v="1"/>
    <n v="0"/>
    <n v="1"/>
  </r>
  <r>
    <n v="11000119"/>
    <x v="4"/>
    <s v="PROVIDING PLUG POINTD FOR GIVING 110 KV SHORE  SUP"/>
    <d v="1986-04-05T00:00:00"/>
    <n v="0"/>
    <m/>
    <n v="0"/>
    <n v="0"/>
    <n v="0"/>
    <n v="0"/>
    <n v="0"/>
    <n v="0"/>
  </r>
  <r>
    <n v="11000138"/>
    <x v="4"/>
    <s v="SUPPLY, DELIVERY,ERECTION, TESTING &amp;  COMMISSIONIN"/>
    <d v="1996-04-03T00:00:00"/>
    <n v="6139500"/>
    <m/>
    <n v="6139500"/>
    <n v="613950"/>
    <n v="4552110.1062552705"/>
    <n v="1587389.8937447295"/>
    <n v="195115.62944361684"/>
    <n v="1392274.2643011126"/>
  </r>
  <r>
    <n v="11000144"/>
    <x v="4"/>
    <s v="PROVISION INSTALLING 2500 KV SUBSTATION AT Q10 ARE"/>
    <d v="1986-04-06T00:00:00"/>
    <n v="2783237"/>
    <m/>
    <n v="2783237"/>
    <n v="278323.7"/>
    <n v="2783236"/>
    <n v="1"/>
    <n v="0"/>
    <n v="1"/>
  </r>
  <r>
    <n v="11000149"/>
    <x v="4"/>
    <s v="IMPROVEMENT TO POWER SUPPLY CAPACITY"/>
    <d v="1992-04-04T00:00:00"/>
    <n v="44753916"/>
    <m/>
    <n v="44753916"/>
    <n v="4475391.5999999996"/>
    <n v="39813800.874360733"/>
    <n v="4940115.1256392673"/>
    <n v="469872.81678208354"/>
    <n v="4470242.3088571839"/>
  </r>
  <r>
    <n v="11000169"/>
    <x v="4"/>
    <s v="3 MVA  D.G. Set"/>
    <d v="2004-04-01T00:00:00"/>
    <n v="5916000"/>
    <m/>
    <n v="5916000"/>
    <n v="591600"/>
    <n v="3561683.5365325916"/>
    <n v="2354316.4634674084"/>
    <n v="135707.97493474037"/>
    <n v="2218608.488532668"/>
  </r>
  <r>
    <n v="11000177"/>
    <x v="4"/>
    <s v="110 kV Subsation at Wellingdon Island"/>
    <d v="2009-01-16T00:00:00"/>
    <n v="183546150.33000001"/>
    <m/>
    <n v="183546150.33000001"/>
    <n v="18354615.033000004"/>
    <n v="106474919.25017425"/>
    <n v="77071231.079825759"/>
    <n v="3301226.8726265244"/>
    <n v="73770004.207199231"/>
  </r>
  <r>
    <n v="11000177"/>
    <x v="4"/>
    <s v="Resurfacing trench for110 kV Subsation at W/Island"/>
    <d v="2009-01-16T00:00:00"/>
    <n v="2034022"/>
    <m/>
    <n v="2034022"/>
    <n v="203402.2"/>
    <n v="990371.7073751383"/>
    <n v="1043650.2926248617"/>
    <n v="47241.305269265948"/>
    <n v="996408.9873555958"/>
  </r>
  <r>
    <n v="11000184"/>
    <x v="4"/>
    <s v="Power Supply to Vallarpadam SEZ"/>
    <d v="2010-06-28T00:00:00"/>
    <n v="57945859.259999998"/>
    <m/>
    <n v="57945859.259999998"/>
    <n v="5794585.926"/>
    <n v="35271828.665282756"/>
    <n v="22674030.594717242"/>
    <n v="877634.94360139512"/>
    <n v="21796395.651115846"/>
  </r>
  <r>
    <n v="11000185"/>
    <x v="4"/>
    <s v="Standardisation of power supply distribution"/>
    <d v="2013-02-23T00:00:00"/>
    <n v="16751163.800000001"/>
    <m/>
    <n v="16751163.800000001"/>
    <n v="1675116.38"/>
    <n v="9137045.2259778623"/>
    <n v="7614118.5740221385"/>
    <n v="796015.30377600016"/>
    <n v="6818103.2702461388"/>
  </r>
  <r>
    <n v="11000190"/>
    <x v="4"/>
    <s v="Standardisation -Power supply distribn at W/I-Ph 2"/>
    <d v="2013-02-23T00:00:00"/>
    <n v="14301451.16"/>
    <m/>
    <n v="14301451.16"/>
    <n v="1430145.1159999999"/>
    <n v="7127557.3461340927"/>
    <n v="7173893.8138659075"/>
    <n v="679604.95912320004"/>
    <n v="6494288.8547427077"/>
  </r>
  <r>
    <n v="11000194"/>
    <x v="4"/>
    <s v="Standardisation -Power supply distribn at W/I-Ph 3"/>
    <d v="2015-03-15T00:00:00"/>
    <n v="15826828.369999999"/>
    <m/>
    <n v="15826828.369999999"/>
    <n v="1582682.8369999998"/>
    <n v="7713016.1850142665"/>
    <n v="8113812.1849857327"/>
    <n v="752090.8841424"/>
    <n v="7361721.3008433329"/>
  </r>
  <r>
    <s v="CoPT Share"/>
    <x v="4"/>
    <s v="Kattaribagh Sub Sttion- Kseb"/>
    <d v="2011-08-03T00:00:00"/>
    <n v="20150000"/>
    <m/>
    <n v="20150000"/>
    <n v="2015000"/>
    <n v="7924063.7397260275"/>
    <n v="12225936.260273973"/>
    <n v="502222.30629295239"/>
    <n v="11723713.95398102"/>
  </r>
  <r>
    <n v="11000211"/>
    <x v="4"/>
    <s v="Replcement of old 4 panel RMU installed"/>
    <d v="2017-01-15T00:00:00"/>
    <n v="934280"/>
    <m/>
    <n v="934280"/>
    <n v="93428"/>
    <n v="310778.89920000004"/>
    <n v="623501.1007999999"/>
    <n v="44396.985600000007"/>
    <n v="579104.11519999988"/>
  </r>
  <r>
    <n v="11000205"/>
    <x v="0"/>
    <s v="Transformer oil filtering Machine"/>
    <d v="2016-04-06T00:00:00"/>
    <n v="409500"/>
    <m/>
    <n v="409500"/>
    <n v="40950"/>
    <n v="177297.12"/>
    <n v="232202.88"/>
    <n v="19459.439999999999"/>
    <n v="212743.44"/>
  </r>
  <r>
    <n v="11000209"/>
    <x v="0"/>
    <s v="11 KV RMU near HHA at IG road"/>
    <d v="2017-07-31T00:00:00"/>
    <n v="722846.8"/>
    <m/>
    <n v="722846.8"/>
    <n v="72284.679999999993"/>
    <n v="274797.439488"/>
    <n v="448049.36051200004"/>
    <n v="34349.679936000008"/>
    <n v="413699.68057600001"/>
  </r>
  <r>
    <s v="Revenue"/>
    <x v="0"/>
    <s v="110 kV Grade Lightning arrestor"/>
    <d v="2016-04-06T00:00:00"/>
    <n v="288653.64"/>
    <m/>
    <n v="288653.64"/>
    <n v="28865.364000000005"/>
    <n v="109734.56778239997"/>
    <n v="178919.07221760004"/>
    <n v="13716.8209728"/>
    <n v="165202.25124480005"/>
  </r>
  <r>
    <s v="Revenue"/>
    <x v="0"/>
    <s v="110 kV Grade Lightning arrestor"/>
    <d v="2016-05-11T00:00:00"/>
    <n v="288653.64"/>
    <m/>
    <n v="288653.64"/>
    <n v="28865.364000000005"/>
    <n v="109734.56778239997"/>
    <n v="178919.07221760004"/>
    <n v="13716.8209728"/>
    <n v="165202.25124480005"/>
  </r>
  <r>
    <n v="10900101"/>
    <x v="3"/>
    <s v="Supply &amp; Erection of 100 KWP Solar Panel"/>
    <d v="2019-10-15T00:00:00"/>
    <n v="6315376"/>
    <m/>
    <n v="6315376"/>
    <n v="631537.6"/>
    <n v="1638664.6256639999"/>
    <n v="4676711.3743360005"/>
    <n v="300106.66752000002"/>
    <n v="4376604.7068160009"/>
  </r>
  <r>
    <n v="10300363"/>
    <x v="1"/>
    <s v="Electrification of CISF Barracks"/>
    <d v="2019-06-15T00:00:00"/>
    <n v="258393"/>
    <m/>
    <n v="258393"/>
    <n v="25839.3"/>
    <n v="71149.963798356155"/>
    <n v="187243.03620164384"/>
    <n v="12278.835360000001"/>
    <n v="174964.20084164385"/>
  </r>
  <r>
    <n v="11000214"/>
    <x v="4"/>
    <s v="Providing Shore Power to UTL &amp; near berth"/>
    <d v="2020-02-29T00:00:00"/>
    <n v="6292325.8000000007"/>
    <m/>
    <n v="6292325.8000000007"/>
    <n v="629232.58000000007"/>
    <n v="1510211.0129981723"/>
    <n v="4782114.7870018287"/>
    <n v="299011.32201600005"/>
    <n v="4483103.4649858288"/>
  </r>
  <r>
    <n v="11000215"/>
    <x v="4"/>
    <s v="STREN Distribution Network (Standardization)"/>
    <d v="2019-03-31T00:00:00"/>
    <n v="8097161.6100000003"/>
    <m/>
    <n v="8097161.6100000003"/>
    <n v="809716.16100000008"/>
    <n v="1923885.5985359999"/>
    <n v="6173276.0114640007"/>
    <n v="384777.11970719998"/>
    <n v="5788498.8917568009"/>
  </r>
  <r>
    <n v="11000217"/>
    <x v="1"/>
    <s v="Replacing the old HT cable from E/Wharf"/>
    <d v="2021-02-13T00:00:00"/>
    <n v="595093.39"/>
    <m/>
    <n v="595093.39"/>
    <n v="59509.339000000007"/>
    <n v="116679.25990837481"/>
    <n v="478414.13009162521"/>
    <n v="28278.837892800002"/>
    <n v="450135.29219882522"/>
  </r>
  <r>
    <s v="Addiion in 2022-2023"/>
    <x v="4"/>
    <s v="Replacement of old transformer"/>
    <d v="2023-03-31T00:00:00"/>
    <n v="2022743.0999999999"/>
    <m/>
    <n v="2022743.0999999999"/>
    <n v="202274.31"/>
    <n v="288362.25633599993"/>
    <n v="1734380.8436639998"/>
    <n v="96120.752111999987"/>
    <n v="1638260.0915519998"/>
  </r>
  <r>
    <s v="Addiion in 2022-2023"/>
    <x v="0"/>
    <s v="New RMU  and Replacement of old, RMU   HT /LT switch gearsetc for supply redundancy, new areas   etc."/>
    <d v="2023-03-31T00:00:00"/>
    <n v="465519.60000000003"/>
    <m/>
    <n v="465519.60000000003"/>
    <n v="46551.96"/>
    <n v="66364.474176000003"/>
    <n v="399155.12582400005"/>
    <n v="22121.491392"/>
    <n v="377033.63443200005"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n v="868621.99999999988"/>
    <n v="86862.199999999983"/>
    <n v="123830.75232"/>
    <n v="744791.24767999991"/>
    <n v="41276.917439999997"/>
    <n v="703514.33023999992"/>
  </r>
  <r>
    <s v="Addiion in 2022-2023"/>
    <x v="0"/>
    <s v="NE SS 500 KVA 11KV/433 V Transformer"/>
    <d v="2023-03-31T00:00:00"/>
    <n v="1339044.28"/>
    <m/>
    <n v="1339044.28"/>
    <n v="133904.42800000001"/>
    <n v="190894.15255679999"/>
    <n v="1148150.1274432"/>
    <n v="63631.3841856"/>
    <n v="1084518.7432575999"/>
  </r>
  <r>
    <s v="Addiion in 2022-2023"/>
    <x v="4"/>
    <s v="LT side Substation equipments NE SS"/>
    <d v="2023-03-31T00:00:00"/>
    <n v="439756.63"/>
    <m/>
    <n v="439756.63"/>
    <n v="43975.663"/>
    <n v="62691.705172800008"/>
    <n v="377064.92482720001"/>
    <n v="20897.235057600003"/>
    <n v="356167.68976959999"/>
  </r>
  <r>
    <s v="Addiion in 2022-2023"/>
    <x v="1"/>
    <s v="LT Distribution lines"/>
    <d v="2023-03-31T00:00:00"/>
    <n v="31214.979999999996"/>
    <m/>
    <n v="31214.979999999996"/>
    <n v="3121.4979999999991"/>
    <n v="4450.0075487999993"/>
    <n v="26764.972451199996"/>
    <n v="1483.3358495999998"/>
    <n v="25281.636601599996"/>
  </r>
  <r>
    <s v="New asset in 2023-2024"/>
    <x v="1"/>
    <s v="HT Distribution lines"/>
    <d v="2024-03-31T00:00:00"/>
    <n v="2337600"/>
    <m/>
    <n v="2337600"/>
    <n v="233760"/>
    <n v="222165.50400000002"/>
    <n v="2115434.4959999998"/>
    <n v="111082.75200000001"/>
    <n v="2004351.7439999997"/>
  </r>
  <r>
    <s v="New asset in 2023-2024"/>
    <x v="1"/>
    <s v="HT Distribution lines"/>
    <d v="2024-03-31T00:00:00"/>
    <n v="5610000"/>
    <m/>
    <n v="5610000"/>
    <n v="561000"/>
    <n v="533174.4"/>
    <n v="5076825.5999999996"/>
    <n v="266587.2"/>
    <n v="4810238.3999999994"/>
  </r>
  <r>
    <s v="New asset in 2023-2024"/>
    <x v="1"/>
    <s v="LT Distribution lines"/>
    <d v="2024-03-31T00:00:00"/>
    <n v="2661538.4615384615"/>
    <m/>
    <n v="2661538.4615384615"/>
    <n v="266153.84615384619"/>
    <n v="252952.6153846154"/>
    <n v="2408585.846153846"/>
    <n v="126476.3076923077"/>
    <n v="2282109.5384615385"/>
  </r>
  <r>
    <s v="New asset in 2023-2024"/>
    <x v="2"/>
    <s v="LT DT / HT Feeder metering  "/>
    <d v="2024-03-31T00:00:00"/>
    <n v="827050"/>
    <m/>
    <n v="827050"/>
    <n v="82705"/>
    <n v="78602.831999999995"/>
    <n v="748447.16800000006"/>
    <n v="39301.415999999997"/>
    <n v="709145.75200000009"/>
  </r>
  <r>
    <s v="New asset in 2023-2024"/>
    <x v="0"/>
    <s v="HT switch gears"/>
    <d v="2024-03-31T00:00:00"/>
    <n v="1382399.9999999998"/>
    <m/>
    <n v="1382399.9999999998"/>
    <n v="138239.99999999997"/>
    <n v="131383.29599999997"/>
    <n v="1251016.7039999999"/>
    <n v="65691.647999999986"/>
    <n v="1185325.0559999999"/>
  </r>
  <r>
    <s v="New asset in 2023-2024"/>
    <x v="0"/>
    <s v="Transformer"/>
    <d v="2024-03-31T00:00:00"/>
    <n v="3727478.2608695659"/>
    <m/>
    <n v="3727478.2608695659"/>
    <n v="372747.82608695654"/>
    <n v="354259.53391304356"/>
    <n v="3373218.7269565221"/>
    <n v="177129.76695652178"/>
    <n v="3196088.9600000004"/>
  </r>
  <r>
    <s v="New asset in 2023-2024"/>
    <x v="0"/>
    <s v="HT switch gears"/>
    <d v="2024-03-31T00:00:00"/>
    <n v="4336000.0000000009"/>
    <m/>
    <n v="4336000.0000000009"/>
    <n v="433600.00000000006"/>
    <n v="412093.44000000018"/>
    <n v="3923906.5600000005"/>
    <n v="206046.72000000009"/>
    <n v="3717859.8400000003"/>
  </r>
  <r>
    <s v="New asset in 2023-2024"/>
    <x v="1"/>
    <s v="LT switch gears"/>
    <d v="2024-03-31T00:00:00"/>
    <n v="2400000"/>
    <m/>
    <n v="2400000"/>
    <n v="240000"/>
    <n v="228096"/>
    <n v="2171904"/>
    <n v="114048"/>
    <n v="2057856"/>
  </r>
  <r>
    <s v="New asset in 2024-25"/>
    <x v="1"/>
    <s v="HT Distribution lines"/>
    <d v="2025-03-31T00:00:00"/>
    <n v="2337600"/>
    <m/>
    <n v="2337600"/>
    <n v="233760"/>
    <n v="304.33630684931506"/>
    <n v="2337295.6636931505"/>
    <n v="111082.75200000001"/>
    <n v="2226212.9116931506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55">
  <r>
    <n v="11000120"/>
    <x v="0"/>
    <s v="SUPPLY INSTALLATION AND COMMISSIONING OF  POWER CI"/>
    <d v="1986-04-05T00:00:00"/>
    <n v="195796"/>
    <m/>
    <n v="195796"/>
    <n v="19579.600000000002"/>
    <n v="195795"/>
    <n v="1"/>
    <n v="0"/>
    <n v="0"/>
  </r>
  <r>
    <n v="11000157"/>
    <x v="0"/>
    <s v="ELECTRICAL FACILITIES AT CTP"/>
    <d v="1992-04-04T00:00:00"/>
    <n v="0"/>
    <m/>
    <n v="0"/>
    <n v="0"/>
    <n v="0"/>
    <n v="0"/>
    <n v="0"/>
    <n v="0"/>
  </r>
  <r>
    <n v="11000183"/>
    <x v="0"/>
    <s v="Transformer 1x1250kVA,11/433V"/>
    <d v="2009-05-31T00:00:00"/>
    <n v="1629429.68"/>
    <m/>
    <n v="1629429.68"/>
    <n v="162942.96799999999"/>
    <n v="945715.24127656408"/>
    <n v="683714.43872343586"/>
    <n v="30354.772726613555"/>
    <n v="653359.6659968223"/>
  </r>
  <r>
    <n v="11000188"/>
    <x v="0"/>
    <s v="Replacement  of  HT over head structure at MW"/>
    <d v="2013-01-22T00:00:00"/>
    <n v="2981588"/>
    <m/>
    <n v="2981588"/>
    <n v="298158.8"/>
    <n v="1790021.6460756161"/>
    <n v="1191566.3539243839"/>
    <n v="42940.974082486187"/>
    <n v="1148625.3798418976"/>
  </r>
  <r>
    <n v="11000118"/>
    <x v="1"/>
    <s v="PROVIDING AND INSTALLING 1250 KVA SUBSTATION  AT Q"/>
    <d v="1986-04-05T00:00:00"/>
    <n v="0"/>
    <m/>
    <n v="0"/>
    <n v="0"/>
    <n v="0"/>
    <n v="0"/>
    <n v="0"/>
    <n v="0"/>
  </r>
  <r>
    <n v="11000176"/>
    <x v="1"/>
    <s v="Laying of HT XLPE Cable to NE substation"/>
    <d v="2009-01-16T00:00:00"/>
    <n v="671275"/>
    <m/>
    <n v="671275"/>
    <n v="67127.5"/>
    <n v="363977.21044324536"/>
    <n v="307297.78955675464"/>
    <n v="14307.516841556298"/>
    <n v="292990.27271519834"/>
  </r>
  <r>
    <n v="11000158"/>
    <x v="2"/>
    <s v="CABLES FROM NEW POWER HOUSE TO MATTANCHERRY WHARF"/>
    <d v="2001-10-31T00:00:00"/>
    <n v="543140"/>
    <m/>
    <n v="543140"/>
    <n v="54314"/>
    <n v="486895.88363403274"/>
    <n v="56244.11636596726"/>
    <n v="201.68693775495277"/>
    <n v="56042.429428212308"/>
  </r>
  <r>
    <n v="11000177"/>
    <x v="2"/>
    <s v="110 kV Subsation at Wellingdon Island"/>
    <d v="2009-01-16T00:00:00"/>
    <n v="24274"/>
    <m/>
    <n v="24274"/>
    <n v="2427.4"/>
    <n v="18012.878625428926"/>
    <n v="6261.1213745710738"/>
    <n v="228.38392389724854"/>
    <n v="6032.7374506738252"/>
  </r>
  <r>
    <n v="11000152"/>
    <x v="3"/>
    <s v="3.3 KV PANELS AT NEW POWER HOUSE"/>
    <d v="1998-04-03T00:00:00"/>
    <n v="6068816"/>
    <m/>
    <n v="6068816"/>
    <n v="606881.6"/>
    <n v="6068815"/>
    <n v="1"/>
    <n v="0"/>
    <n v="1"/>
  </r>
  <r>
    <n v="11000180"/>
    <x v="3"/>
    <s v="500kVA outdoor transformer at Coal Stack area"/>
    <d v="2010-03-31T00:00:00"/>
    <n v="3289629.8"/>
    <m/>
    <n v="3289629.8"/>
    <n v="328962.98"/>
    <n v="3289628.7973738266"/>
    <n v="1.0026261731982231"/>
    <n v="0"/>
    <n v="0"/>
  </r>
  <r>
    <n v="11000189"/>
    <x v="3"/>
    <s v="Improvement of power factor for elec installations"/>
    <d v="2008-02-02T00:00:00"/>
    <n v="227024"/>
    <m/>
    <n v="227024"/>
    <n v="22702.400000000001"/>
    <n v="139453.99872609004"/>
    <n v="87570.001273909962"/>
    <n v="4097.7283601552681"/>
    <n v="83472.272913754699"/>
  </r>
  <r>
    <n v="11000185"/>
    <x v="3"/>
    <s v="Electrical &amp; Diesel energy auditing"/>
    <d v="2013-02-23T00:00:00"/>
    <n v="955620"/>
    <m/>
    <n v="955620"/>
    <n v="95562"/>
    <n v="559612.77913424664"/>
    <n v="396007.22086575336"/>
    <n v="14380.082037241016"/>
    <n v="381627.13882851234"/>
  </r>
  <r>
    <n v="11000160"/>
    <x v="3"/>
    <s v="ALTERNATE POWER TO ERNAKULAM WHARF SUBSTATION"/>
    <d v="2003-03-02T00:00:00"/>
    <n v="997750"/>
    <m/>
    <n v="997750"/>
    <n v="99775"/>
    <n v="605254.57093401765"/>
    <n v="392495.42906598235"/>
    <n v="26844.963972131547"/>
    <n v="365650.4650938508"/>
  </r>
  <r>
    <n v="11000165"/>
    <x v="3"/>
    <s v="Power supply at EKM Wharf"/>
    <d v="2003-01-31T00:00:00"/>
    <n v="1014000"/>
    <m/>
    <n v="1014000"/>
    <n v="101400"/>
    <n v="536591.37690288993"/>
    <n v="477408.62309711007"/>
    <n v="34745.100615302574"/>
    <n v="442663.52248180751"/>
  </r>
  <r>
    <n v="11000167"/>
    <x v="3"/>
    <s v="11 KV panels at New Powerhouse"/>
    <d v="2004-04-01T00:00:00"/>
    <n v="2731598"/>
    <m/>
    <n v="2731598"/>
    <n v="273159.8"/>
    <n v="1395528.7880979772"/>
    <n v="1336069.2119020228"/>
    <n v="88656.749393107486"/>
    <n v="1247412.4625089155"/>
  </r>
  <r>
    <n v="11000071"/>
    <x v="4"/>
    <s v="GIVING R.T SUPPLY TO 250 KVA TRANSFORMERS  INSTALL"/>
    <d v="1986-03-23T00:00:00"/>
    <n v="15801"/>
    <m/>
    <n v="15801"/>
    <n v="1580.1000000000001"/>
    <n v="15800"/>
    <n v="1"/>
    <n v="0"/>
    <m/>
  </r>
  <r>
    <n v="11000072"/>
    <x v="4"/>
    <s v="PROVIDING 100 KVA TRANSFORMERS IN THE  PREMISES OF"/>
    <d v="1986-04-04T00:00:00"/>
    <n v="14437"/>
    <m/>
    <n v="14437"/>
    <n v="1443.7"/>
    <n v="14436"/>
    <n v="1"/>
    <n v="0"/>
    <m/>
  </r>
  <r>
    <n v="11000119"/>
    <x v="4"/>
    <s v="PROVIDING PLUG POINTD FOR GIVING 110 KV SHORE  SUP"/>
    <d v="1986-04-05T00:00:00"/>
    <n v="0"/>
    <m/>
    <n v="0"/>
    <n v="0"/>
    <n v="0"/>
    <n v="0"/>
    <n v="0"/>
    <m/>
  </r>
  <r>
    <n v="11000138"/>
    <x v="4"/>
    <s v="SUPPLY, DELIVERY,ERECTION, TESTING &amp;  COMMISSIONIN"/>
    <d v="1996-04-03T00:00:00"/>
    <n v="6139500"/>
    <m/>
    <n v="6139500"/>
    <n v="613950"/>
    <n v="4747225.7356988871"/>
    <n v="1392274.2643011129"/>
    <n v="195115.6294436169"/>
    <n v="1197158.634857496"/>
  </r>
  <r>
    <n v="11000144"/>
    <x v="4"/>
    <s v="PROVISION INSTALLING 2500 KV SUBSTATION AT Q10 ARE"/>
    <d v="1986-04-06T00:00:00"/>
    <n v="2783237"/>
    <m/>
    <n v="2783237"/>
    <n v="278323.7"/>
    <n v="2783236"/>
    <n v="1"/>
    <n v="0"/>
    <m/>
  </r>
  <r>
    <n v="11000149"/>
    <x v="4"/>
    <s v="IMPROVEMENT TO POWER SUPPLY CAPACITY"/>
    <d v="1992-04-04T00:00:00"/>
    <n v="44753916"/>
    <m/>
    <n v="44753916"/>
    <n v="4475391.6000000006"/>
    <n v="40283673.69114282"/>
    <n v="4470242.3088571802"/>
    <n v="469872.81678249495"/>
    <n v="4000369.4920746852"/>
  </r>
  <r>
    <n v="11000169"/>
    <x v="4"/>
    <s v="3 MVA  D.G. Set"/>
    <d v="2004-04-01T00:00:00"/>
    <n v="5916000"/>
    <m/>
    <n v="5916000"/>
    <n v="591600"/>
    <n v="3697391.511467332"/>
    <n v="2218608.488532668"/>
    <n v="135707.97493474037"/>
    <n v="2082900.5135979275"/>
  </r>
  <r>
    <n v="11000177"/>
    <x v="4"/>
    <s v="110 kV Subsation at Wellingdon Island"/>
    <d v="2009-01-16T00:00:00"/>
    <n v="183546150.33000001"/>
    <m/>
    <n v="183546150.33000001"/>
    <n v="18354615.033000004"/>
    <n v="109776146.12280078"/>
    <n v="73770004.207199231"/>
    <n v="3301226.8726265244"/>
    <n v="70468777.334572703"/>
  </r>
  <r>
    <n v="11000177"/>
    <x v="4"/>
    <s v="Resurfacing trench for110 kV Subsation at W/Island"/>
    <d v="2009-01-16T00:00:00"/>
    <n v="2034022"/>
    <m/>
    <n v="2034022"/>
    <n v="203402.2"/>
    <n v="1037613.0126444042"/>
    <n v="996408.9873555958"/>
    <n v="47241.30526926594"/>
    <n v="949167.68208632991"/>
  </r>
  <r>
    <n v="11000184"/>
    <x v="4"/>
    <s v="Power Supply to Vallarpadam SEZ"/>
    <d v="2010-06-28T00:00:00"/>
    <n v="57945859.259999998"/>
    <m/>
    <n v="57945859.259999998"/>
    <n v="5794585.926"/>
    <n v="36149463.608884148"/>
    <n v="21796395.65111585"/>
    <n v="877634.94360139524"/>
    <n v="20918760.707514454"/>
  </r>
  <r>
    <n v="11000185"/>
    <x v="4"/>
    <s v="Standardisation of power supply distribution"/>
    <d v="2013-02-23T00:00:00"/>
    <n v="16751163.800000001"/>
    <m/>
    <n v="16751163.800000001"/>
    <n v="1675116.3800000001"/>
    <n v="9933060.5297538619"/>
    <n v="6818103.2702461388"/>
    <n v="246156.5978153476"/>
    <n v="6571946.672430791"/>
  </r>
  <r>
    <n v="11000190"/>
    <x v="4"/>
    <s v="Standardisation -Power supply distribn at W/I-Ph 2"/>
    <d v="2013-02-23T00:00:00"/>
    <n v="14301451.16"/>
    <m/>
    <n v="14301451.16"/>
    <n v="1430145.1160000002"/>
    <n v="7807162.3052572925"/>
    <n v="6494288.8547427077"/>
    <n v="242382.96153174512"/>
    <n v="6251905.8932109624"/>
  </r>
  <r>
    <n v="11000194"/>
    <x v="4"/>
    <s v="Standardisation -Power supply distribn at W/I-Ph 3"/>
    <d v="2015-03-15T00:00:00"/>
    <n v="15826828.369999999"/>
    <m/>
    <n v="15826828.369999999"/>
    <n v="1582682.8370000001"/>
    <n v="8465107.0691566672"/>
    <n v="7361721.300843332"/>
    <n v="752090.8841424"/>
    <n v="6609630.4167009322"/>
  </r>
  <r>
    <s v="CoPT Share"/>
    <x v="4"/>
    <s v="Kattaribagh Sub Sttion- Kseb"/>
    <d v="2011-08-03T00:00:00"/>
    <n v="20150000"/>
    <m/>
    <n v="20150000"/>
    <n v="2015000"/>
    <n v="8426286.0460189804"/>
    <n v="11723713.95398102"/>
    <n v="502222.30629295239"/>
    <n v="11221491.647688067"/>
  </r>
  <r>
    <n v="11000211"/>
    <x v="4"/>
    <s v="Replcement of old 4 panel RMU installed"/>
    <d v="2017-01-15T00:00:00"/>
    <n v="934280"/>
    <m/>
    <n v="934280"/>
    <n v="93428"/>
    <n v="355175.88480000006"/>
    <n v="579104.11519999988"/>
    <n v="44396.985600000007"/>
    <n v="534707.12959999987"/>
  </r>
  <r>
    <n v="11000205"/>
    <x v="0"/>
    <s v="Transformer oil filtering Machine"/>
    <d v="2016-04-06T00:00:00"/>
    <n v="409500"/>
    <m/>
    <n v="409500"/>
    <n v="40950"/>
    <n v="196756.56"/>
    <n v="212743.44"/>
    <n v="19459.439999999999"/>
    <n v="193284"/>
  </r>
  <r>
    <n v="11000209"/>
    <x v="0"/>
    <s v="11 KV RMU near HHA at IG road"/>
    <d v="2017-07-31T00:00:00"/>
    <n v="722846.8"/>
    <m/>
    <n v="722846.8"/>
    <n v="72284.680000000008"/>
    <n v="309147.11942400003"/>
    <n v="413699.68057600001"/>
    <n v="34349.679936"/>
    <n v="379350.00063999998"/>
  </r>
  <r>
    <s v="Revenue"/>
    <x v="0"/>
    <s v="110 kV Grade Lightning arrestor"/>
    <d v="2016-04-06T00:00:00"/>
    <n v="288653.64"/>
    <m/>
    <n v="288653.64"/>
    <n v="28865.364000000001"/>
    <n v="123451.38875519997"/>
    <n v="165202.25124480005"/>
    <n v="13716.8209728"/>
    <n v="151485.43027200006"/>
  </r>
  <r>
    <s v="Revenue"/>
    <x v="0"/>
    <s v="110 kV Grade Lightning arrestor"/>
    <d v="2016-05-11T00:00:00"/>
    <n v="288653.64"/>
    <m/>
    <n v="288653.64"/>
    <n v="28865.364000000001"/>
    <n v="123451.38875519997"/>
    <n v="165202.25124480005"/>
    <n v="13716.8209728"/>
    <n v="151485.43027200006"/>
  </r>
  <r>
    <n v="10900101"/>
    <x v="3"/>
    <s v="Supply &amp; Erection of 100 KWP Solar Panel"/>
    <d v="2019-10-15T00:00:00"/>
    <n v="6315376"/>
    <m/>
    <n v="6315376"/>
    <n v="631537.60000000009"/>
    <n v="1938771.2931840001"/>
    <n v="4376604.7068159999"/>
    <n v="300106.66752000002"/>
    <n v="4076498.0392959998"/>
  </r>
  <r>
    <n v="10300363"/>
    <x v="1"/>
    <s v="Electrification of CISF Barracks"/>
    <d v="2019-06-15T00:00:00"/>
    <n v="258393"/>
    <m/>
    <n v="258393"/>
    <n v="25839.300000000003"/>
    <n v="83428.799158356152"/>
    <n v="174964.20084164385"/>
    <n v="12278.835360000001"/>
    <n v="162685.36548164385"/>
  </r>
  <r>
    <n v="11000214"/>
    <x v="4"/>
    <s v="Providing Shore Power to UTL &amp; near berth"/>
    <d v="2020-02-29T00:00:00"/>
    <n v="6292325.8000000007"/>
    <m/>
    <n v="6292325.8000000007"/>
    <n v="629232.58000000007"/>
    <n v="1809222.3350141724"/>
    <n v="4483103.4649858288"/>
    <n v="299011.32201600005"/>
    <n v="4184092.142969829"/>
  </r>
  <r>
    <n v="11000215"/>
    <x v="4"/>
    <s v="STREN Distribution Network (Standardization)"/>
    <d v="2019-03-31T00:00:00"/>
    <n v="8097161.6100000003"/>
    <m/>
    <n v="8097161.6100000003"/>
    <n v="809716.16100000008"/>
    <n v="2308662.7182431999"/>
    <n v="5788498.8917568009"/>
    <n v="384777.11970719998"/>
    <n v="5403721.7720496012"/>
  </r>
  <r>
    <n v="11000217"/>
    <x v="1"/>
    <s v="Replacing the old HT cable from E/Wharf"/>
    <d v="2021-02-13T00:00:00"/>
    <n v="595093.39"/>
    <m/>
    <n v="595093.39"/>
    <n v="59509.339000000007"/>
    <n v="144958.09780117479"/>
    <n v="450135.29219882522"/>
    <n v="28278.837892800002"/>
    <n v="421856.45430602523"/>
  </r>
  <r>
    <s v="Addiion in 2022-2023"/>
    <x v="4"/>
    <s v="Replacement of old transformer"/>
    <d v="2023-03-31T00:00:00"/>
    <n v="2022743.0999999999"/>
    <m/>
    <n v="2022743.0999999999"/>
    <n v="202274.31"/>
    <n v="384483.00844799995"/>
    <n v="1638260.091552"/>
    <n v="96120.752111999987"/>
    <n v="1542139.33944"/>
  </r>
  <r>
    <s v="Addiion in 2022-2023"/>
    <x v="0"/>
    <s v="New RMU  and Replacement of old, RMU   HT /LT switch gearsetc for supply redundancy, new areas   etc."/>
    <d v="2023-03-31T00:00:00"/>
    <n v="465519.60000000003"/>
    <m/>
    <n v="465519.60000000003"/>
    <n v="46551.960000000006"/>
    <n v="88485.965568"/>
    <n v="377033.63443200005"/>
    <n v="22121.491392"/>
    <n v="354912.14304000005"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n v="868621.99999999988"/>
    <n v="86862.2"/>
    <n v="165107.66975999999"/>
    <n v="703514.33023999992"/>
    <n v="41276.917439999997"/>
    <n v="662237.41279999993"/>
  </r>
  <r>
    <s v="Addiion in 2022-2023"/>
    <x v="0"/>
    <s v="NE SS 500 KVA 11KV/433 V Transformer"/>
    <d v="2023-03-31T00:00:00"/>
    <n v="1339044.28"/>
    <m/>
    <n v="1339044.28"/>
    <n v="133904.42800000001"/>
    <n v="254525.5367424"/>
    <n v="1084518.7432576001"/>
    <n v="63631.3841856"/>
    <n v="1020887.3590720001"/>
  </r>
  <r>
    <s v="Addiion in 2022-2023"/>
    <x v="4"/>
    <s v="LT side Substation equipments NE SS"/>
    <d v="2023-03-31T00:00:00"/>
    <n v="439756.63"/>
    <m/>
    <n v="439756.63"/>
    <n v="43975.663"/>
    <n v="83588.94023040001"/>
    <n v="356167.68976959999"/>
    <n v="20897.235057600003"/>
    <n v="335270.45471199998"/>
  </r>
  <r>
    <s v="Addiion in 2022-2023"/>
    <x v="1"/>
    <s v="LT Distribution lines"/>
    <d v="2023-03-31T00:00:00"/>
    <n v="31214.979999999996"/>
    <m/>
    <n v="31214.979999999996"/>
    <n v="3121.4979999999996"/>
    <n v="5933.3433983999994"/>
    <n v="25281.636601599996"/>
    <n v="1483.3358495999998"/>
    <n v="23798.300751999996"/>
  </r>
  <r>
    <s v="New asset in 2023-2024"/>
    <x v="1"/>
    <s v="HT Distribution lines"/>
    <d v="2024-03-31T00:00:00"/>
    <n v="2337600"/>
    <m/>
    <n v="2337600"/>
    <n v="233760"/>
    <n v="333248.25600000005"/>
    <n v="2004351.7439999999"/>
    <n v="111082.75200000001"/>
    <n v="1893268.9919999999"/>
  </r>
  <r>
    <s v="New asset in 2023-2024"/>
    <x v="1"/>
    <s v="HT Distribution lines"/>
    <d v="2024-03-31T00:00:00"/>
    <n v="5610000"/>
    <m/>
    <n v="5610000"/>
    <n v="561000"/>
    <n v="799761.60000000009"/>
    <n v="4810238.4000000004"/>
    <n v="266587.2"/>
    <n v="4543651.2"/>
  </r>
  <r>
    <s v="New asset in 2023-2024"/>
    <x v="1"/>
    <s v="LT Distribution lines"/>
    <d v="2024-03-31T00:00:00"/>
    <n v="2661538.4615384615"/>
    <m/>
    <n v="2661538.4615384615"/>
    <n v="266153.84615384619"/>
    <n v="379428.92307692312"/>
    <n v="2282109.5384615385"/>
    <n v="126476.3076923077"/>
    <n v="2155633.230769231"/>
  </r>
  <r>
    <s v="New asset in 2023-2024"/>
    <x v="2"/>
    <s v="LT DT / HT Feeder metering  "/>
    <d v="2024-03-31T00:00:00"/>
    <n v="827050"/>
    <m/>
    <n v="827050"/>
    <n v="82705"/>
    <n v="117904.24799999999"/>
    <n v="709145.75199999998"/>
    <n v="39301.415999999997"/>
    <n v="669844.33600000001"/>
  </r>
  <r>
    <s v="New asset in 2023-2024"/>
    <x v="0"/>
    <s v="HT switch gears"/>
    <d v="2024-03-31T00:00:00"/>
    <n v="1382399.9999999998"/>
    <m/>
    <n v="1382399.9999999998"/>
    <n v="138239.99999999997"/>
    <n v="197074.94399999996"/>
    <n v="1185325.0559999999"/>
    <n v="65691.647999999986"/>
    <n v="1119633.4079999998"/>
  </r>
  <r>
    <s v="New asset in 2023-2024"/>
    <x v="0"/>
    <s v="Transformer"/>
    <d v="2024-03-31T00:00:00"/>
    <n v="3727478.2608695659"/>
    <m/>
    <n v="3727478.2608695659"/>
    <n v="372747.8260869566"/>
    <n v="531389.30086956534"/>
    <n v="3196088.9600000004"/>
    <n v="177129.76695652178"/>
    <n v="3018959.1930434788"/>
  </r>
  <r>
    <s v="New asset in 2023-2024"/>
    <x v="0"/>
    <s v="HT switch gears"/>
    <d v="2024-03-31T00:00:00"/>
    <n v="4336000.0000000009"/>
    <m/>
    <n v="4336000.0000000009"/>
    <n v="433600.00000000012"/>
    <n v="618140.16000000027"/>
    <n v="3717859.8400000008"/>
    <n v="206046.72000000009"/>
    <n v="3511813.1200000006"/>
  </r>
  <r>
    <s v="New asset in 2023-2024"/>
    <x v="1"/>
    <s v="LT switch gears"/>
    <d v="2024-03-31T00:00:00"/>
    <n v="2400000"/>
    <m/>
    <n v="2400000"/>
    <n v="240000"/>
    <n v="342144"/>
    <n v="2057856"/>
    <n v="114048"/>
    <n v="1943808"/>
  </r>
  <r>
    <s v="New asset in 2024-25"/>
    <x v="1"/>
    <s v="HT Distribution lines"/>
    <d v="2025-03-31T00:00:00"/>
    <n v="2337600"/>
    <m/>
    <n v="2337600"/>
    <n v="233760"/>
    <n v="111387.08830684933"/>
    <n v="2226212.9116931506"/>
    <n v="111082.75200000001"/>
    <n v="2115130.1596931508"/>
  </r>
  <r>
    <s v="New asset in 2024-25"/>
    <x v="1"/>
    <s v="HT Distribution lines"/>
    <d v="2025-03-31T00:00:00"/>
    <n v="8302800.0000000009"/>
    <m/>
    <n v="8302800.0000000009"/>
    <n v="830280.00000000012"/>
    <n v="395630.01231780834"/>
    <n v="7907169.9876821926"/>
    <n v="394549.0560000001"/>
    <n v="7512620.9316821927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7">
  <r>
    <n v="11000120"/>
    <x v="0"/>
    <s v="SUPPLY INSTALLATION AND COMMISSIONING OF  POWER CI"/>
    <d v="1986-04-05T00:00:00"/>
    <n v="195796"/>
    <m/>
    <m/>
    <n v="195796"/>
    <n v="19579.600000000002"/>
    <n v="195795"/>
    <n v="1"/>
    <m/>
  </r>
  <r>
    <n v="11000157"/>
    <x v="0"/>
    <s v="ELECTRICAL FACILITIES AT CTP"/>
    <d v="1992-04-04T00:00:00"/>
    <n v="30511071"/>
    <m/>
    <n v="4370000"/>
    <n v="26141071"/>
    <n v="2614107.1"/>
    <n v="24754396.225873157"/>
    <n v="5756674.7741268445"/>
    <n v="4370000"/>
  </r>
  <r>
    <n v="11000183"/>
    <x v="0"/>
    <s v="Transformer 1x1250kVA,11/433V"/>
    <d v="2009-05-31T00:00:00"/>
    <n v="1629429.68"/>
    <m/>
    <m/>
    <n v="1629429.68"/>
    <n v="162942.96799999999"/>
    <n v="854650.92309672339"/>
    <n v="774778.75690327655"/>
    <m/>
  </r>
  <r>
    <n v="11000188"/>
    <x v="0"/>
    <s v="Replacement  of  HT over head structure at MW"/>
    <d v="2013-01-22T00:00:00"/>
    <n v="2981588"/>
    <m/>
    <m/>
    <n v="2981588"/>
    <n v="298158.8"/>
    <n v="1364966.4607956163"/>
    <n v="1616621.5392043837"/>
    <m/>
  </r>
  <r>
    <n v="11000118"/>
    <x v="1"/>
    <s v="PROVIDING AND INSTALLING 1250 KVA SUBSTATION  AT Q"/>
    <d v="1986-04-05T00:00:00"/>
    <n v="0"/>
    <m/>
    <m/>
    <n v="0"/>
    <n v="0"/>
    <n v="0"/>
    <n v="1"/>
    <m/>
  </r>
  <r>
    <n v="11000176"/>
    <x v="1"/>
    <s v="Laying of HT XLPE Cable to NE substation"/>
    <d v="2009-01-16T00:00:00"/>
    <n v="671275"/>
    <m/>
    <m/>
    <n v="671275"/>
    <n v="67127.5"/>
    <n v="321054.65991857648"/>
    <n v="350220.34008142352"/>
    <m/>
  </r>
  <r>
    <n v="11000158"/>
    <x v="2"/>
    <s v="CABLES FROM NEW POWER HOUSE TO MATTANCHERRY WHARF"/>
    <d v="2001-10-31T00:00:00"/>
    <n v="543140"/>
    <m/>
    <m/>
    <n v="543140"/>
    <n v="54314"/>
    <n v="486290.82282076782"/>
    <n v="56849.17717923216"/>
    <m/>
  </r>
  <r>
    <n v="11000177"/>
    <x v="2"/>
    <s v="110 kV Subsation at Wellingdon Island"/>
    <d v="2009-01-16T00:00:00"/>
    <n v="24274"/>
    <m/>
    <m/>
    <n v="24274"/>
    <n v="2427.4"/>
    <n v="17327.726853737186"/>
    <n v="6946.2731462628144"/>
    <m/>
  </r>
  <r>
    <n v="11000152"/>
    <x v="3"/>
    <s v="3.3 KV PANELS AT NEW POWER HOUSE"/>
    <d v="1998-04-03T00:00:00"/>
    <n v="6068816"/>
    <m/>
    <m/>
    <n v="6068816"/>
    <n v="606881.6"/>
    <n v="6068815"/>
    <n v="1"/>
    <m/>
  </r>
  <r>
    <n v="11000180"/>
    <x v="3"/>
    <s v="500kVA outdoor transformer at Coal Stack area"/>
    <d v="2010-03-31T00:00:00"/>
    <n v="3289629.8"/>
    <m/>
    <m/>
    <n v="3289629.8"/>
    <n v="328962.98"/>
    <n v="2976533.8573738267"/>
    <n v="313095.94262617303"/>
    <m/>
  </r>
  <r>
    <n v="11000189"/>
    <x v="3"/>
    <s v="Improvement of power factor for elec installations"/>
    <d v="2008-02-02T00:00:00"/>
    <n v="227024"/>
    <m/>
    <m/>
    <n v="227024"/>
    <n v="22702.400000000001"/>
    <n v="127160.81364562421"/>
    <n v="99863.186354375794"/>
    <m/>
  </r>
  <r>
    <n v="11000185"/>
    <x v="3"/>
    <s v="Electrical &amp; Diesel energy auditing"/>
    <d v="2013-02-23T00:00:00"/>
    <n v="955620"/>
    <m/>
    <m/>
    <n v="955620"/>
    <n v="95562"/>
    <n v="423379.59193424659"/>
    <n v="532240.40806575341"/>
    <m/>
  </r>
  <r>
    <n v="11000160"/>
    <x v="3"/>
    <s v="ALTERNATE POWER TO ERNAKULAM WHARF SUBSTATION"/>
    <d v="2003-03-02T00:00:00"/>
    <n v="997750"/>
    <m/>
    <m/>
    <n v="997750"/>
    <n v="99775"/>
    <n v="524719.67901762284"/>
    <n v="473030.32098237716"/>
    <m/>
  </r>
  <r>
    <n v="11000165"/>
    <x v="3"/>
    <s v="Power supply at EKM Wharf"/>
    <d v="2003-01-31T00:00:00"/>
    <n v="1014000"/>
    <m/>
    <m/>
    <n v="1014000"/>
    <n v="101400"/>
    <n v="432356.07505698228"/>
    <n v="581643.92494301766"/>
    <m/>
  </r>
  <r>
    <n v="11000167"/>
    <x v="3"/>
    <s v="11 KV panels at New Powerhouse"/>
    <d v="2004-04-01T00:00:00"/>
    <n v="2731598"/>
    <m/>
    <m/>
    <n v="2731598"/>
    <n v="273159.8"/>
    <n v="1129558.5399186544"/>
    <n v="1602039.4600813456"/>
    <m/>
  </r>
  <r>
    <n v="11000071"/>
    <x v="4"/>
    <s v="GIVING R.T SUPPLY TO 250 KVA TRANSFORMERS  INSTALL"/>
    <d v="1986-03-23T00:00:00"/>
    <n v="15801"/>
    <m/>
    <m/>
    <n v="15801"/>
    <n v="1580.1000000000001"/>
    <n v="15800"/>
    <n v="1"/>
    <m/>
  </r>
  <r>
    <n v="11000072"/>
    <x v="4"/>
    <s v="PROVIDING 100 KVA TRANSFORMERS IN THE  PREMISES OF"/>
    <d v="1986-04-04T00:00:00"/>
    <n v="14437"/>
    <m/>
    <m/>
    <n v="14437"/>
    <n v="1443.7"/>
    <n v="14436"/>
    <n v="1"/>
    <m/>
  </r>
  <r>
    <n v="11000119"/>
    <x v="4"/>
    <s v="PROVIDING PLUG POINTD FOR GIVING 110 KV SHORE  SUP"/>
    <d v="1986-04-05T00:00:00"/>
    <n v="0"/>
    <m/>
    <m/>
    <n v="0"/>
    <n v="0"/>
    <n v="-1"/>
    <n v="1"/>
    <m/>
  </r>
  <r>
    <n v="11000138"/>
    <x v="4"/>
    <s v="SUPPLY, DELIVERY,ERECTION, TESTING &amp;  COMMISSIONIN"/>
    <d v="1996-04-03T00:00:00"/>
    <n v="6139500"/>
    <m/>
    <m/>
    <n v="6139500"/>
    <n v="613950"/>
    <n v="3984689.0976251503"/>
    <n v="2154810.9023748497"/>
    <m/>
  </r>
  <r>
    <n v="11000144"/>
    <x v="4"/>
    <s v="PROVISION INSTALLING 2500 KV SUBSTATION AT Q10 ARE"/>
    <d v="1986-04-06T00:00:00"/>
    <n v="2783237"/>
    <m/>
    <m/>
    <n v="2783237"/>
    <n v="278323.7"/>
    <n v="2783236"/>
    <n v="1"/>
    <m/>
  </r>
  <r>
    <n v="11000149"/>
    <x v="4"/>
    <s v="IMPROVEMENT TO POWER SUPPLY CAPACITY"/>
    <d v="1992-04-04T00:00:00"/>
    <n v="45888916"/>
    <m/>
    <n v="1135000"/>
    <n v="44753916"/>
    <n v="4475391.6000000006"/>
    <n v="38845621.815950997"/>
    <n v="7043294.184049"/>
    <n v="1135000"/>
  </r>
  <r>
    <n v="11000169"/>
    <x v="4"/>
    <s v="3 MVA  D.G. Set"/>
    <d v="2004-04-01T00:00:00"/>
    <n v="5916000"/>
    <m/>
    <m/>
    <n v="5916000"/>
    <n v="591600"/>
    <n v="3290267.5866631106"/>
    <n v="2625732.4133368894"/>
    <m/>
  </r>
  <r>
    <n v="11000177"/>
    <x v="4"/>
    <s v="110 kV Subsation at Wellingdon Island"/>
    <d v="2009-01-16T00:00:00"/>
    <n v="183546150.33000001"/>
    <m/>
    <m/>
    <n v="183546150.33000001"/>
    <n v="18354615.033000004"/>
    <n v="99872465.504921198"/>
    <n v="83673684.825078815"/>
    <m/>
  </r>
  <r>
    <n v="11000177"/>
    <x v="4"/>
    <s v="Resurfacing trench for110 kV Subsation at W/Island"/>
    <d v="2009-01-16T00:00:00"/>
    <n v="2034022"/>
    <m/>
    <m/>
    <n v="2034022"/>
    <n v="203402.2"/>
    <n v="895889.09683660651"/>
    <n v="1138132.9031633935"/>
    <m/>
  </r>
  <r>
    <n v="11000184"/>
    <x v="4"/>
    <s v="Power Supply to Vallarpadam SEZ"/>
    <d v="2010-06-28T00:00:00"/>
    <n v="57945859.259999998"/>
    <m/>
    <m/>
    <n v="57945859.259999998"/>
    <n v="5794585.926"/>
    <n v="31640606.489646167"/>
    <n v="26305252.770353831"/>
    <m/>
  </r>
  <r>
    <n v="11000185"/>
    <x v="4"/>
    <s v="Standardisation of power supply distribution"/>
    <d v="2013-02-23T00:00:00"/>
    <n v="16751163.800000001"/>
    <m/>
    <m/>
    <n v="16751163.800000001"/>
    <n v="1675116.3800000001"/>
    <n v="7545014.6184258619"/>
    <n v="9206149.1815741397"/>
    <m/>
  </r>
  <r>
    <n v="11000190"/>
    <x v="4"/>
    <s v="Standardisation -Power supply distribn at W/I-Ph 2"/>
    <d v="2013-02-23T00:00:00"/>
    <n v="14301451.16"/>
    <m/>
    <m/>
    <n v="14301451.16"/>
    <n v="1430145.1160000002"/>
    <n v="5768347.427887693"/>
    <n v="8533103.7321123071"/>
    <m/>
  </r>
  <r>
    <n v="11000194"/>
    <x v="4"/>
    <s v="Standardisation -Power supply distribn at W/I-Ph 3"/>
    <d v="2015-03-15T00:00:00"/>
    <n v="15826828.369999999"/>
    <m/>
    <m/>
    <n v="15826828.369999999"/>
    <n v="1582682.8370000001"/>
    <n v="6208834.416729467"/>
    <n v="9617993.9532705303"/>
    <m/>
  </r>
  <r>
    <s v="CoPT Share"/>
    <x v="4"/>
    <s v="Kattaribagh Sub Sttion- Kseb"/>
    <d v="2011-08-03T00:00:00"/>
    <n v="20150000"/>
    <m/>
    <m/>
    <n v="20150000"/>
    <n v="2015000"/>
    <n v="6009007.7397260275"/>
    <n v="14140992.260273973"/>
    <m/>
  </r>
  <r>
    <n v="11000211"/>
    <x v="4"/>
    <s v="Replcement of old 4 panel RMU installed"/>
    <d v="2017-01-15T00:00:00"/>
    <n v="934280"/>
    <m/>
    <m/>
    <n v="934280"/>
    <n v="93428"/>
    <n v="221984.92800000004"/>
    <n v="712295.07199999993"/>
    <m/>
  </r>
  <r>
    <n v="11000205"/>
    <x v="0"/>
    <s v="Transformer oil filtering Machine"/>
    <d v="2016-04-06T00:00:00"/>
    <n v="409500"/>
    <m/>
    <m/>
    <n v="409500"/>
    <n v="40950"/>
    <n v="138378.23999999999"/>
    <n v="271121.76"/>
    <m/>
  </r>
  <r>
    <n v="11000209"/>
    <x v="0"/>
    <s v="11 KV RMU near HHA at IG road"/>
    <d v="2017-07-31T00:00:00"/>
    <n v="722846.8"/>
    <m/>
    <m/>
    <n v="722846.8"/>
    <n v="72284.680000000008"/>
    <n v="206098.079616"/>
    <n v="516748.72038399999"/>
    <m/>
  </r>
  <r>
    <s v="Revenue"/>
    <x v="0"/>
    <s v="110 kV Grade Lightning arrestor"/>
    <d v="2016-04-06T00:00:00"/>
    <n v="288653.64"/>
    <m/>
    <m/>
    <n v="288653.64"/>
    <n v="28865.364000000001"/>
    <n v="82300.925836799986"/>
    <n v="206352.71416320003"/>
    <m/>
  </r>
  <r>
    <s v="Revenue"/>
    <x v="0"/>
    <s v="110 kV Grade Lightning arrestor"/>
    <d v="2016-05-11T00:00:00"/>
    <n v="288653.64"/>
    <m/>
    <m/>
    <n v="288653.64"/>
    <n v="28865.364000000001"/>
    <n v="82300.925836799986"/>
    <n v="206352.71416320003"/>
    <m/>
  </r>
  <r>
    <n v="10900101"/>
    <x v="3"/>
    <s v="Supply &amp; Erection of 100 KWP Solar Panel"/>
    <d v="2019-10-15T00:00:00"/>
    <n v="6315376"/>
    <m/>
    <m/>
    <n v="6315376"/>
    <n v="631537.60000000009"/>
    <n v="1038451.290624"/>
    <n v="5276924.7093759999"/>
    <m/>
  </r>
  <r>
    <n v="10300363"/>
    <x v="1"/>
    <s v="Electrification of CISF Barracks"/>
    <d v="2019-06-15T00:00:00"/>
    <n v="258393"/>
    <m/>
    <m/>
    <n v="258393"/>
    <n v="25839.300000000003"/>
    <n v="46592.293078356161"/>
    <n v="211800.70692164384"/>
    <m/>
  </r>
  <r>
    <n v="11000214"/>
    <x v="4"/>
    <s v="Providing Shore Power to UTL &amp; near berth"/>
    <d v="2020-02-29T00:00:00"/>
    <n v="6292325.8000000007"/>
    <m/>
    <m/>
    <n v="6292325.8000000007"/>
    <n v="629232.58000000007"/>
    <n v="912188.36896617222"/>
    <n v="5380137.4310338283"/>
    <m/>
  </r>
  <r>
    <n v="11000215"/>
    <x v="4"/>
    <s v="STREN Distribution Network (Standardization)"/>
    <d v="2019-03-31T00:00:00"/>
    <n v="8097161.6100000003"/>
    <m/>
    <m/>
    <n v="8097161.6100000003"/>
    <n v="809716.16100000008"/>
    <n v="1154331.3591215999"/>
    <n v="6942830.2508784002"/>
    <m/>
  </r>
  <r>
    <n v="11000217"/>
    <x v="1"/>
    <s v="Replacing the old HT cable from E/Wharf"/>
    <d v="2021-02-13T00:00:00"/>
    <n v="595093.39"/>
    <m/>
    <m/>
    <n v="595093.39"/>
    <n v="59509.339000000007"/>
    <n v="60121.584122774802"/>
    <n v="534971.80587722524"/>
    <m/>
  </r>
  <r>
    <s v="Addiion in 2022-2023"/>
    <x v="4"/>
    <s v="Replacement of old transformer"/>
    <d v="2023-03-31T00:00:00"/>
    <n v="2022743.0999999999"/>
    <m/>
    <m/>
    <n v="2022743.0999999999"/>
    <n v="202274.31"/>
    <n v="292.60502926027397"/>
    <n v="2022450.4949707396"/>
    <m/>
  </r>
  <r>
    <s v="Addiion in 2022-2023"/>
    <x v="0"/>
    <s v="New RMU  and Replacement of old, RMU   HT /LT switch gearsetc for supply redundancy, new areas   etc."/>
    <d v="2023-03-31T00:00:00"/>
    <n v="465519.60000000003"/>
    <m/>
    <m/>
    <n v="465519.60000000003"/>
    <n v="46551.960000000006"/>
    <n v="67.340917479452074"/>
    <n v="465452.25908252056"/>
    <m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m/>
    <n v="868621.99999999988"/>
    <n v="86862.2"/>
    <n v="125.65271671232875"/>
    <n v="868496.34728328756"/>
    <m/>
  </r>
  <r>
    <s v="Addiion in 2022-2023"/>
    <x v="0"/>
    <s v="NE SS 500 KVA 11KV/433 V Transformer"/>
    <d v="2023-03-31T00:00:00"/>
    <n v="1339044.28"/>
    <m/>
    <m/>
    <n v="1339044.28"/>
    <n v="133904.42800000001"/>
    <n v="193.70284379178085"/>
    <n v="1338850.5771562082"/>
    <m/>
  </r>
  <r>
    <s v="Addiion in 2022-2023"/>
    <x v="4"/>
    <s v="LT side Substation equipments NE SS"/>
    <d v="2023-03-31T00:00:00"/>
    <n v="439756.63"/>
    <m/>
    <m/>
    <n v="439756.63"/>
    <n v="43975.663"/>
    <n v="63.614109764383564"/>
    <n v="439693.01589023561"/>
    <m/>
  </r>
  <r>
    <s v="Addiion in 2022-2023"/>
    <x v="1"/>
    <s v="LT Distribution lines"/>
    <d v="2023-03-31T00:00:00"/>
    <n v="31214.979999999996"/>
    <m/>
    <m/>
    <n v="31214.979999999996"/>
    <n v="3121.4979999999996"/>
    <n v="4.515482038356164"/>
    <n v="31210.464517961638"/>
    <m/>
  </r>
  <r>
    <s v="New asset in 2023-2024"/>
    <x v="1"/>
    <s v="HT Distribution lines"/>
    <d v="2024-03-31T00:00:00"/>
    <n v="1744000.0000000002"/>
    <n v="2337600"/>
    <m/>
    <n v="4081600"/>
    <n v="408160"/>
    <m/>
    <n v="1743747.7172602741"/>
    <m/>
  </r>
  <r>
    <s v="New asset in 2023-2024"/>
    <x v="1"/>
    <s v="HT Distribution lines"/>
    <d v="2024-03-31T00:00:00"/>
    <m/>
    <n v="5610000"/>
    <m/>
    <n v="5610000"/>
    <n v="561000"/>
    <n v="0"/>
    <m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52">
  <r>
    <n v="11000120"/>
    <x v="0"/>
    <s v="SUPPLY INSTALLATION AND COMMISSIONING OF  POWER CI"/>
    <d v="1986-04-05T00:00:00"/>
    <n v="195796"/>
    <m/>
    <n v="195796"/>
    <n v="19579.599999999999"/>
    <n v="195795"/>
    <n v="0"/>
    <n v="0"/>
    <n v="0"/>
  </r>
  <r>
    <n v="11000157"/>
    <x v="0"/>
    <s v="ELECTRICAL FACILITIES AT CTP"/>
    <d v="1992-04-04T00:00:00"/>
    <n v="26141071"/>
    <m/>
    <n v="26141071"/>
    <n v="2614107.1"/>
    <n v="21435759.379911926"/>
    <n v="335311.62008807529"/>
    <n v="335310.62"/>
    <n v="1.0000880752922967"/>
  </r>
  <r>
    <n v="11000183"/>
    <x v="0"/>
    <s v="Transformer 1x1250kVA,11/433V"/>
    <d v="2009-05-31T00:00:00"/>
    <n v="1629429.68"/>
    <m/>
    <n v="1629429.68"/>
    <n v="162942.96799999999"/>
    <n v="885005.69582333695"/>
    <n v="744423.98417666298"/>
    <n v="30354.772726613555"/>
    <n v="714069.21145004942"/>
  </r>
  <r>
    <n v="11000188"/>
    <x v="0"/>
    <s v="Replacement  of  HT over head structure at MW"/>
    <d v="2013-01-22T00:00:00"/>
    <n v="2981588"/>
    <m/>
    <n v="2981588"/>
    <n v="298158.8"/>
    <n v="1506651.5225556162"/>
    <n v="1474936.4774443838"/>
    <n v="141685.06176000001"/>
    <n v="1333251.4156843838"/>
  </r>
  <r>
    <n v="11000118"/>
    <x v="1"/>
    <s v="PROVIDING AND INSTALLING 1250 KVA SUBSTATION  AT Q"/>
    <d v="1986-04-05T00:00:00"/>
    <n v="0"/>
    <m/>
    <n v="0"/>
    <n v="0"/>
    <n v="0"/>
    <n v="1"/>
    <n v="0"/>
    <n v="1"/>
  </r>
  <r>
    <n v="11000176"/>
    <x v="1"/>
    <s v="Laying of HT XLPE Cable to NE substation"/>
    <d v="2009-01-16T00:00:00"/>
    <n v="671275"/>
    <m/>
    <n v="671275"/>
    <n v="67127.5"/>
    <n v="335362.17676013277"/>
    <n v="335912.82323986723"/>
    <n v="14307.516841556297"/>
    <n v="321605.30639831093"/>
  </r>
  <r>
    <n v="11000158"/>
    <x v="2"/>
    <s v="CABLES FROM NEW POWER HOUSE TO MATTANCHERRY WHARF"/>
    <d v="2001-10-31T00:00:00"/>
    <n v="543140"/>
    <m/>
    <n v="543140"/>
    <n v="54314"/>
    <n v="486492.50975852279"/>
    <n v="56647.4902414772"/>
    <n v="201.68693775495578"/>
    <n v="56445.803303722241"/>
  </r>
  <r>
    <n v="11000177"/>
    <x v="2"/>
    <s v="110 kV Subsation at Wellingdon Island"/>
    <d v="2009-01-16T00:00:00"/>
    <n v="24274"/>
    <m/>
    <n v="24274"/>
    <n v="2427.4"/>
    <n v="17556.110777634432"/>
    <n v="6717.8892223655657"/>
    <n v="228.38392389724828"/>
    <n v="6489.5052984683171"/>
  </r>
  <r>
    <n v="11000152"/>
    <x v="3"/>
    <s v="3.3 KV PANELS AT NEW POWER HOUSE"/>
    <d v="1998-04-03T00:00:00"/>
    <n v="6068816"/>
    <m/>
    <n v="6068816"/>
    <n v="606881.6"/>
    <n v="6068815"/>
    <n v="1"/>
    <n v="0"/>
    <n v="1"/>
  </r>
  <r>
    <n v="11000180"/>
    <x v="3"/>
    <s v="500kVA outdoor transformer at Coal Stack area"/>
    <d v="2010-03-31T00:00:00"/>
    <n v="3289629.8"/>
    <m/>
    <n v="3289629.8"/>
    <n v="328962.98"/>
    <n v="3289628.7973738266"/>
    <n v="1.0026261730236001"/>
    <n v="0"/>
    <n v="1.0026261730236001"/>
  </r>
  <r>
    <n v="11000189"/>
    <x v="3"/>
    <s v="Improvement of power factor for elec installations"/>
    <d v="2008-02-02T00:00:00"/>
    <n v="227024"/>
    <m/>
    <n v="227024"/>
    <n v="22702.400000000001"/>
    <n v="131258.54200577948"/>
    <n v="95765.457994220516"/>
    <n v="4097.728360155269"/>
    <n v="91667.729634065254"/>
  </r>
  <r>
    <n v="11000185"/>
    <x v="3"/>
    <s v="Electrical &amp; Diesel energy auditing"/>
    <d v="2013-02-23T00:00:00"/>
    <n v="955620"/>
    <m/>
    <n v="955620"/>
    <n v="95562"/>
    <n v="468790.65433424659"/>
    <n v="486829.34566575341"/>
    <n v="45411.062400000003"/>
    <n v="441418.28326575342"/>
  </r>
  <r>
    <n v="11000160"/>
    <x v="3"/>
    <s v="ALTERNATE POWER TO ERNAKULAM WHARF SUBSTATION"/>
    <d v="2003-03-02T00:00:00"/>
    <n v="997750"/>
    <m/>
    <n v="997750"/>
    <n v="99775"/>
    <n v="551564.64298975444"/>
    <n v="446185.35701024561"/>
    <n v="26844.963972131562"/>
    <n v="419340.39303811407"/>
  </r>
  <r>
    <n v="11000165"/>
    <x v="3"/>
    <s v="Power supply at EKM Wharf"/>
    <d v="2003-01-31T00:00:00"/>
    <n v="1014000"/>
    <m/>
    <n v="1014000"/>
    <n v="101400"/>
    <n v="467101.17567228485"/>
    <n v="546898.82432771509"/>
    <n v="34745.100615302559"/>
    <n v="512153.72371241252"/>
  </r>
  <r>
    <n v="11000167"/>
    <x v="3"/>
    <s v="11 KV panels at New Powerhouse"/>
    <d v="2004-04-01T00:00:00"/>
    <n v="2731598"/>
    <m/>
    <n v="2731598"/>
    <n v="273159.8"/>
    <n v="1218215.289311762"/>
    <n v="1513382.710688238"/>
    <n v="88656.749393107501"/>
    <n v="1424725.9612951304"/>
  </r>
  <r>
    <n v="11000071"/>
    <x v="4"/>
    <s v="GIVING R.T SUPPLY TO 250 KVA TRANSFORMERS  INSTALL"/>
    <d v="1986-03-23T00:00:00"/>
    <n v="15801"/>
    <m/>
    <n v="15801"/>
    <n v="1580.1"/>
    <n v="15800"/>
    <n v="1"/>
    <n v="0"/>
    <n v="1"/>
  </r>
  <r>
    <n v="11000072"/>
    <x v="4"/>
    <s v="PROVIDING 100 KVA TRANSFORMERS IN THE  PREMISES OF"/>
    <d v="1986-04-04T00:00:00"/>
    <n v="14437"/>
    <m/>
    <n v="14437"/>
    <n v="1443.7"/>
    <n v="14436"/>
    <n v="1"/>
    <n v="0"/>
    <n v="1"/>
  </r>
  <r>
    <n v="11000119"/>
    <x v="4"/>
    <s v="PROVIDING PLUG POINTD FOR GIVING 110 KV SHORE  SUP"/>
    <d v="1986-04-05T00:00:00"/>
    <n v="0"/>
    <m/>
    <n v="0"/>
    <n v="0"/>
    <n v="-1"/>
    <n v="1"/>
    <n v="0"/>
    <n v="1"/>
  </r>
  <r>
    <n v="11000138"/>
    <x v="4"/>
    <s v="SUPPLY, DELIVERY,ERECTION, TESTING &amp;  COMMISSIONIN"/>
    <d v="1996-04-03T00:00:00"/>
    <n v="6139500"/>
    <m/>
    <n v="6139500"/>
    <n v="613950"/>
    <n v="4205157.2392820772"/>
    <n v="1934342.7607179228"/>
    <n v="220468.14165692675"/>
    <n v="1713874.619060996"/>
  </r>
  <r>
    <n v="11000144"/>
    <x v="4"/>
    <s v="PROVISION INSTALLING 2500 KV SUBSTATION AT Q10 ARE"/>
    <d v="1986-04-06T00:00:00"/>
    <n v="2783237"/>
    <m/>
    <n v="2783237"/>
    <n v="278323.7"/>
    <n v="2783236"/>
    <n v="1"/>
    <n v="0"/>
    <n v="1"/>
  </r>
  <r>
    <n v="11000149"/>
    <x v="4"/>
    <s v="IMPROVEMENT TO POWER SUPPLY CAPACITY"/>
    <d v="1992-04-04T00:00:00"/>
    <n v="44753916"/>
    <m/>
    <n v="44753916"/>
    <n v="4475391.5999999996"/>
    <n v="38569727.630046219"/>
    <n v="5049188.3699537814"/>
    <n v="288479.09233213501"/>
    <n v="4760709.2776216464"/>
  </r>
  <r>
    <n v="11000169"/>
    <x v="4"/>
    <s v="3 MVA  D.G. Set"/>
    <d v="2004-04-01T00:00:00"/>
    <n v="5916000"/>
    <m/>
    <n v="5916000"/>
    <n v="591600"/>
    <n v="3425975.5615978511"/>
    <n v="2490024.4384021489"/>
    <n v="135707.97493474037"/>
    <n v="2354316.4634674084"/>
  </r>
  <r>
    <n v="11000177"/>
    <x v="4"/>
    <s v="110 kV Subsation at Wellingdon Island"/>
    <d v="2009-01-16T00:00:00"/>
    <n v="183546150.33000001"/>
    <m/>
    <n v="183546150.33000001"/>
    <n v="18354615.033000004"/>
    <n v="103173692.37754773"/>
    <n v="80372457.952452287"/>
    <n v="3301226.8726265249"/>
    <n v="77071231.079825759"/>
  </r>
  <r>
    <n v="11000177"/>
    <x v="4"/>
    <s v="Resurfacing trench for110 kV Subsation at W/Island"/>
    <d v="2009-01-16T00:00:00"/>
    <n v="2034022"/>
    <m/>
    <n v="2034022"/>
    <n v="203402.2"/>
    <n v="943130.4021058724"/>
    <n v="1090891.5978941275"/>
    <n v="47241.30526926594"/>
    <n v="1043650.2926248616"/>
  </r>
  <r>
    <n v="11000184"/>
    <x v="4"/>
    <s v="Power Supply to Vallarpadam SEZ"/>
    <d v="2010-06-28T00:00:00"/>
    <n v="57945859.259999998"/>
    <m/>
    <n v="57945859.259999998"/>
    <n v="5794585.926"/>
    <n v="34394193.721681364"/>
    <n v="23551665.53831863"/>
    <n v="877634.94360139477"/>
    <n v="22674030.594717234"/>
  </r>
  <r>
    <n v="11000185"/>
    <x v="4"/>
    <s v="Standardisation of power supply distribution"/>
    <d v="2013-02-23T00:00:00"/>
    <n v="16751163.800000001"/>
    <m/>
    <n v="16751163.800000001"/>
    <n v="1675116.38"/>
    <n v="8341029.9222018616"/>
    <n v="8410133.87779814"/>
    <n v="796015.30377600016"/>
    <n v="7614118.5740221404"/>
  </r>
  <r>
    <n v="11000190"/>
    <x v="4"/>
    <s v="Standardisation -Power supply distribn at W/I-Ph 2"/>
    <d v="2013-02-23T00:00:00"/>
    <n v="14301451.16"/>
    <m/>
    <n v="14301451.16"/>
    <n v="1430145.1159999999"/>
    <n v="6447952.3870108929"/>
    <n v="7853498.7729891073"/>
    <n v="679604.95912320004"/>
    <n v="7173893.8138659075"/>
  </r>
  <r>
    <n v="11000194"/>
    <x v="4"/>
    <s v="Standardisation -Power supply distribn at W/I-Ph 3"/>
    <d v="2015-03-15T00:00:00"/>
    <n v="15826828.369999999"/>
    <m/>
    <n v="15826828.369999999"/>
    <n v="1582682.8369999998"/>
    <n v="6960925.3008718668"/>
    <n v="8865903.0691281296"/>
    <n v="752090.8841424"/>
    <n v="8113812.1849857299"/>
  </r>
  <r>
    <s v="CoPT Share"/>
    <x v="4"/>
    <s v="Kattaribagh Sub Sttion- Kseb"/>
    <d v="2011-08-03T00:00:00"/>
    <n v="20150000"/>
    <m/>
    <n v="20150000"/>
    <n v="2015000"/>
    <n v="6966535.7397260275"/>
    <n v="13183464.260273973"/>
    <n v="957528"/>
    <n v="12225936.260273973"/>
  </r>
  <r>
    <n v="11000211"/>
    <x v="4"/>
    <s v="Replcement of old 4 panel RMU installed"/>
    <d v="2017-01-15T00:00:00"/>
    <n v="934280"/>
    <m/>
    <n v="934280"/>
    <n v="93428"/>
    <n v="266381.91360000003"/>
    <n v="667898.08639999991"/>
    <n v="44396.985600000007"/>
    <n v="623501.1007999999"/>
  </r>
  <r>
    <n v="11000205"/>
    <x v="0"/>
    <s v="Transformer oil filtering Machine"/>
    <d v="2016-04-06T00:00:00"/>
    <n v="409500"/>
    <m/>
    <n v="409500"/>
    <n v="40950"/>
    <n v="157837.68"/>
    <n v="251662.32"/>
    <n v="19459.439999999999"/>
    <n v="232202.88"/>
  </r>
  <r>
    <n v="11000209"/>
    <x v="0"/>
    <s v="11 KV RMU near HHA at IG road"/>
    <d v="2017-07-31T00:00:00"/>
    <n v="722846.8"/>
    <m/>
    <n v="722846.8"/>
    <n v="72284.679999999993"/>
    <n v="240447.759552"/>
    <n v="482399.04044799996"/>
    <n v="34349.679936000008"/>
    <n v="448049.36051199993"/>
  </r>
  <r>
    <s v="Revenue"/>
    <x v="0"/>
    <s v="110 kV Grade Lightning arrestor"/>
    <d v="2016-04-06T00:00:00"/>
    <n v="288653.64"/>
    <m/>
    <n v="288653.64"/>
    <n v="28865.364000000005"/>
    <n v="96017.746809599979"/>
    <n v="192635.89319040003"/>
    <n v="13716.8209728"/>
    <n v="178919.07221760004"/>
  </r>
  <r>
    <s v="Revenue"/>
    <x v="0"/>
    <s v="110 kV Grade Lightning arrestor"/>
    <d v="2016-05-11T00:00:00"/>
    <n v="288653.64"/>
    <m/>
    <n v="288653.64"/>
    <n v="28865.364000000005"/>
    <n v="96017.746809599979"/>
    <n v="192635.89319040003"/>
    <n v="13716.8209728"/>
    <n v="178919.07221760004"/>
  </r>
  <r>
    <n v="10900101"/>
    <x v="3"/>
    <s v="Supply &amp; Erection of 100 KWP Solar Panel"/>
    <d v="2019-10-15T00:00:00"/>
    <n v="6315376"/>
    <m/>
    <n v="6315376"/>
    <n v="631537.6"/>
    <n v="1338557.958144"/>
    <n v="4976818.0418560002"/>
    <n v="300106.66752000002"/>
    <n v="4676711.3743360005"/>
  </r>
  <r>
    <n v="10300363"/>
    <x v="1"/>
    <s v="Electrification of CISF Barracks"/>
    <d v="2019-06-15T00:00:00"/>
    <n v="258393"/>
    <m/>
    <n v="258393"/>
    <n v="25839.3"/>
    <n v="58871.128438356158"/>
    <n v="199521.87156164384"/>
    <n v="12278.835360000001"/>
    <n v="187243.03620164384"/>
  </r>
  <r>
    <n v="11000214"/>
    <x v="4"/>
    <s v="Providing Shore Power to UTL &amp; near berth"/>
    <d v="2020-02-29T00:00:00"/>
    <n v="6292325.8000000007"/>
    <m/>
    <n v="6292325.8000000007"/>
    <n v="629232.58000000007"/>
    <n v="1211199.6909821723"/>
    <n v="5081126.1090178285"/>
    <n v="299011.32201600005"/>
    <n v="4782114.7870018287"/>
  </r>
  <r>
    <n v="11000215"/>
    <x v="4"/>
    <s v="STREN Distribution Network (Standardization)"/>
    <d v="2019-03-31T00:00:00"/>
    <n v="8097161.6100000003"/>
    <m/>
    <n v="8097161.6100000003"/>
    <n v="809716.16100000008"/>
    <n v="1539108.4788287999"/>
    <n v="6558053.1311712004"/>
    <n v="384777.11970719998"/>
    <n v="6173276.0114640007"/>
  </r>
  <r>
    <n v="11000217"/>
    <x v="1"/>
    <s v="Replacing the old HT cable from E/Wharf"/>
    <d v="2021-02-13T00:00:00"/>
    <n v="595093.39"/>
    <m/>
    <n v="595093.39"/>
    <n v="59509.339000000007"/>
    <n v="88400.422015574804"/>
    <n v="506692.96798442525"/>
    <n v="28278.837892800002"/>
    <n v="478414.13009162527"/>
  </r>
  <r>
    <s v="Addiion in 2022-2023"/>
    <x v="4"/>
    <s v="Replacement of old transformer"/>
    <d v="2023-03-31T00:00:00"/>
    <n v="2022743.0999999999"/>
    <m/>
    <n v="2022743.0999999999"/>
    <n v="202274.31"/>
    <n v="96413.357141260261"/>
    <n v="1926329.7428587396"/>
    <n v="96120.752111999987"/>
    <n v="1830208.9907467396"/>
  </r>
  <r>
    <s v="Addiion in 2022-2023"/>
    <x v="0"/>
    <s v="New RMU  and Replacement of old, RMU   HT /LT switch gearsetc for supply redundancy, new areas   etc."/>
    <d v="2023-03-31T00:00:00"/>
    <n v="465519.60000000003"/>
    <m/>
    <n v="465519.60000000003"/>
    <n v="46551.96"/>
    <n v="22188.83230947945"/>
    <n v="443330.76769052056"/>
    <n v="22121.491392"/>
    <n v="421209.27629852056"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n v="868621.99999999988"/>
    <n v="86862.199999999983"/>
    <n v="41402.570156712325"/>
    <n v="827219.42984328757"/>
    <n v="41276.917439999997"/>
    <n v="785942.51240328758"/>
  </r>
  <r>
    <s v="Addiion in 2022-2023"/>
    <x v="0"/>
    <s v="NE SS 500 KVA 11KV/433 V Transformer"/>
    <d v="2023-03-31T00:00:00"/>
    <n v="1339044.28"/>
    <m/>
    <n v="1339044.28"/>
    <n v="133904.42800000001"/>
    <n v="63825.087029391783"/>
    <n v="1275219.1929706081"/>
    <n v="63631.3841856"/>
    <n v="1211587.808785008"/>
  </r>
  <r>
    <s v="Addiion in 2022-2023"/>
    <x v="4"/>
    <s v="LT side Substation equipments NE SS"/>
    <d v="2023-03-31T00:00:00"/>
    <n v="439756.63"/>
    <m/>
    <n v="439756.63"/>
    <n v="43975.663"/>
    <n v="20960.849167364388"/>
    <n v="418795.78083263559"/>
    <n v="20897.235057600003"/>
    <n v="397898.54577503557"/>
  </r>
  <r>
    <s v="Addiion in 2022-2023"/>
    <x v="1"/>
    <s v="LT Distribution lines"/>
    <d v="2023-03-31T00:00:00"/>
    <n v="31214.979999999996"/>
    <m/>
    <n v="31214.979999999996"/>
    <n v="3121.4979999999991"/>
    <n v="1487.851331638356"/>
    <n v="29727.128668361638"/>
    <n v="1483.3358495999998"/>
    <n v="28243.792818761638"/>
  </r>
  <r>
    <s v="New asset in 2023-2024"/>
    <x v="1"/>
    <s v="HT Distribution lines"/>
    <d v="2024-03-31T00:00:00"/>
    <n v="4081600"/>
    <m/>
    <n v="4081600"/>
    <n v="408160"/>
    <n v="590.43419178082195"/>
    <n v="4081009.5658082194"/>
    <n v="193957.63199999998"/>
    <n v="3887051.9338082196"/>
  </r>
  <r>
    <s v="New asset in 2023-2024"/>
    <x v="1"/>
    <s v="HT Distribution lines"/>
    <d v="2024-03-31T00:00:00"/>
    <n v="5610000"/>
    <m/>
    <n v="5610000"/>
    <n v="561000"/>
    <n v="811.52876712328771"/>
    <n v="5609188.4712328771"/>
    <n v="266587.2"/>
    <n v="5342601.2712328769"/>
  </r>
  <r>
    <s v="New asset in 2023-2024"/>
    <x v="1"/>
    <s v="LT Distribution lines"/>
    <d v="2024-03-31T00:00:00"/>
    <n v="2661538.4615384615"/>
    <m/>
    <n v="2661538.4615384615"/>
    <n v="266153.84615384619"/>
    <n v="385.01159114857751"/>
    <n v="2661153.4499473129"/>
    <n v="126476.3076923077"/>
    <n v="2534677.1422550054"/>
  </r>
  <r>
    <s v="New asset in 2023-2024"/>
    <x v="2"/>
    <s v="LT DT / HT Feeder metering  "/>
    <d v="2024-03-31T00:00:00"/>
    <n v="827050"/>
    <m/>
    <n v="827050"/>
    <n v="82705"/>
    <n v="119.63901369863014"/>
    <n v="826930.36098630133"/>
    <n v="39301.415999999997"/>
    <n v="787628.94498630136"/>
  </r>
  <r>
    <s v="New asset in 2023-2024"/>
    <x v="0"/>
    <s v="HT switch gears"/>
    <d v="2024-03-31T00:00:00"/>
    <n v="1382399.9999999998"/>
    <m/>
    <n v="1382399.9999999998"/>
    <n v="138239.99999999997"/>
    <n v="199.97457534246573"/>
    <n v="1382200.0254246574"/>
    <n v="65691.647999999986"/>
    <n v="1316508.3774246573"/>
  </r>
  <r>
    <s v="New asset in 2023-2024"/>
    <x v="0"/>
    <s v="Transformer"/>
    <d v="2024-03-31T00:00:00"/>
    <n v="3727478.2608695659"/>
    <m/>
    <n v="3727478.2608695659"/>
    <n v="372747.82608695654"/>
    <n v="539.20781417510432"/>
    <n v="3726939.0530553907"/>
    <n v="177129.76695652178"/>
    <n v="3549809.2860988691"/>
  </r>
  <r>
    <s v="New asset in 2023-2024"/>
    <x v="0"/>
    <s v="HT switch gears"/>
    <d v="2024-03-31T00:00:00"/>
    <n v="4336000.0000000009"/>
    <m/>
    <n v="4336000.0000000009"/>
    <n v="433600.00000000006"/>
    <n v="627.23506849315095"/>
    <n v="4335372.7649315074"/>
    <n v="206046.72000000009"/>
    <n v="4129326.0449315072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42">
  <r>
    <n v="11000120"/>
    <x v="0"/>
    <s v="SUPPLY INSTALLATION AND COMMISSIONING OF  POWER CI"/>
    <d v="1986-04-05T00:00:00"/>
    <n v="195796"/>
    <m/>
    <m/>
    <n v="195796"/>
    <n v="19579.600000000002"/>
    <n v="195795"/>
    <m/>
    <n v="1"/>
  </r>
  <r>
    <n v="11000157"/>
    <x v="0"/>
    <s v="ELECTRICAL FACILITIES AT CTP"/>
    <d v="1992-04-04T00:00:00"/>
    <n v="30511071"/>
    <m/>
    <m/>
    <n v="30511071"/>
    <n v="3051107.1"/>
    <n v="23850062.708422333"/>
    <m/>
    <n v="6661008.291577667"/>
  </r>
  <r>
    <n v="11000183"/>
    <x v="0"/>
    <s v="Transformer 1x1250kVA,11/433V"/>
    <d v="2009-05-31T00:00:00"/>
    <n v="1629429.68"/>
    <m/>
    <m/>
    <n v="1629429.68"/>
    <n v="162942.96799999999"/>
    <n v="777220.4247031234"/>
    <m/>
    <n v="852209.25529687654"/>
  </r>
  <r>
    <n v="11000188"/>
    <x v="0"/>
    <s v="Replacement  of  HT over head structure at MW"/>
    <d v="2013-01-22T00:00:00"/>
    <n v="2981588"/>
    <m/>
    <m/>
    <n v="2981588"/>
    <n v="298158.8"/>
    <n v="1223281.3990356163"/>
    <m/>
    <n v="1758306.6009643837"/>
  </r>
  <r>
    <n v="11000118"/>
    <x v="1"/>
    <s v="PROVIDING AND INSTALLING 1250 KVA SUBSTATION  AT Q"/>
    <d v="1986-04-05T00:00:00"/>
    <n v="2665886"/>
    <m/>
    <n v="2665886"/>
    <n v="0"/>
    <n v="266588.60000000003"/>
    <n v="2665885"/>
    <n v="2665885"/>
    <n v="1"/>
  </r>
  <r>
    <n v="11000176"/>
    <x v="1"/>
    <s v="Laying of HT XLPE Cable to NE substation"/>
    <d v="2009-01-16T00:00:00"/>
    <n v="671275"/>
    <m/>
    <m/>
    <n v="671275"/>
    <n v="67127.5"/>
    <n v="306749.12390449375"/>
    <m/>
    <n v="364525.87609550625"/>
  </r>
  <r>
    <n v="11000158"/>
    <x v="2"/>
    <s v="CABLES FROM NEW POWER HOUSE TO MATTANCHERRY WHARF"/>
    <d v="2001-10-31T00:00:00"/>
    <n v="543140"/>
    <m/>
    <m/>
    <n v="543140"/>
    <n v="54314"/>
    <n v="486089.17983309738"/>
    <m/>
    <n v="57050.820166902617"/>
  </r>
  <r>
    <n v="11000177"/>
    <x v="2"/>
    <s v="110 kV Subsation at Wellingdon Island"/>
    <d v="2009-01-16T00:00:00"/>
    <n v="24274"/>
    <m/>
    <m/>
    <n v="24274"/>
    <n v="2427.4"/>
    <n v="17099.374548824278"/>
    <m/>
    <n v="7174.6254511757215"/>
  </r>
  <r>
    <n v="11000152"/>
    <x v="3"/>
    <s v="3.3 KV PANELS AT NEW POWER HOUSE"/>
    <d v="1998-04-03T00:00:00"/>
    <n v="6068816"/>
    <m/>
    <m/>
    <n v="6068816"/>
    <n v="606881.6"/>
    <n v="6068815"/>
    <m/>
    <n v="1"/>
  </r>
  <r>
    <n v="11000180"/>
    <x v="3"/>
    <s v="500kVA outdoor transformer at Coal Stack area"/>
    <d v="2010-03-31T00:00:00"/>
    <n v="3289629.8"/>
    <m/>
    <m/>
    <n v="3289629.8"/>
    <n v="328962.98"/>
    <n v="2820210.6492778268"/>
    <m/>
    <n v="469419.15072217304"/>
  </r>
  <r>
    <n v="11000189"/>
    <x v="3"/>
    <s v="Improvement of power factor for elec installations"/>
    <d v="2008-02-02T00:00:00"/>
    <n v="227024"/>
    <m/>
    <m/>
    <n v="227024"/>
    <n v="22702.400000000001"/>
    <n v="123063.68140539332"/>
    <m/>
    <n v="103960.31859460668"/>
  </r>
  <r>
    <n v="11000185"/>
    <x v="3"/>
    <s v="Electrical &amp; Diesel energy auditing"/>
    <d v="2013-02-23T00:00:00"/>
    <n v="955620"/>
    <m/>
    <m/>
    <n v="955620"/>
    <n v="95562"/>
    <n v="377968.5295342466"/>
    <m/>
    <n v="577651.47046575346"/>
  </r>
  <r>
    <n v="11000160"/>
    <x v="3"/>
    <s v="ALTERNATE POWER TO ERNAKULAM WHARF SUBSTATION"/>
    <d v="2003-03-02T00:00:00"/>
    <n v="997750"/>
    <m/>
    <m/>
    <n v="997750"/>
    <n v="99775"/>
    <n v="497880.00365147478"/>
    <m/>
    <n v="499869.99634852522"/>
  </r>
  <r>
    <n v="11000165"/>
    <x v="3"/>
    <s v="Power supply at EKM Wharf"/>
    <d v="2003-01-31T00:00:00"/>
    <n v="1014000"/>
    <m/>
    <m/>
    <n v="1014000"/>
    <n v="101400"/>
    <n v="397617.86011362093"/>
    <m/>
    <n v="616382.13988637901"/>
  </r>
  <r>
    <n v="11000167"/>
    <x v="3"/>
    <s v="11 KV panels at New Powerhouse"/>
    <d v="2004-04-01T00:00:00"/>
    <n v="2731598"/>
    <m/>
    <m/>
    <n v="2731598"/>
    <n v="273159.8"/>
    <n v="1040917.9924168834"/>
    <m/>
    <n v="1690680.0075831166"/>
  </r>
  <r>
    <n v="11000071"/>
    <x v="4"/>
    <s v="GIVING R.T SUPPLY TO 250 KVA TRANSFORMERS  INSTALL"/>
    <d v="1986-03-23T00:00:00"/>
    <n v="15801"/>
    <m/>
    <m/>
    <n v="15801"/>
    <n v="1580.1000000000001"/>
    <n v="15800"/>
    <m/>
    <n v="1"/>
  </r>
  <r>
    <n v="11000072"/>
    <x v="4"/>
    <s v="PROVIDING 100 KVA TRANSFORMERS IN THE  PREMISES OF"/>
    <d v="1986-04-04T00:00:00"/>
    <n v="14437"/>
    <m/>
    <m/>
    <n v="14437"/>
    <n v="1443.7"/>
    <n v="14436"/>
    <m/>
    <n v="1"/>
  </r>
  <r>
    <n v="11000119"/>
    <x v="4"/>
    <s v="PROVIDING PLUG POINTD FOR GIVING LT SHORE  SUPPLY"/>
    <d v="1986-04-05T00:00:00"/>
    <n v="98380"/>
    <m/>
    <n v="98380"/>
    <n v="0"/>
    <n v="9838"/>
    <n v="98379"/>
    <n v="98380"/>
    <n v="1"/>
  </r>
  <r>
    <n v="11000138"/>
    <x v="4"/>
    <s v="SUPPLY, DELIVERY,ERECTION, TESTING &amp;  COMMISSIONIN"/>
    <d v="1996-04-03T00:00:00"/>
    <n v="6314500"/>
    <m/>
    <n v="175000"/>
    <n v="6139500"/>
    <n v="631450"/>
    <n v="3941810.285177337"/>
    <n v="175000"/>
    <n v="2372689.714822663"/>
  </r>
  <r>
    <n v="11000144"/>
    <x v="4"/>
    <s v="PROVISION INSTALLING 2500 KV SUBSTATION AT Q10 ARE"/>
    <d v="1986-04-06T00:00:00"/>
    <n v="2783237"/>
    <m/>
    <m/>
    <n v="2783237"/>
    <n v="278323.7"/>
    <n v="2783236"/>
    <m/>
    <n v="1"/>
  </r>
  <r>
    <n v="11000149"/>
    <x v="4"/>
    <s v="IMPROVEMENT TO POWER SUPPLY CAPACITY"/>
    <d v="1992-04-04T00:00:00"/>
    <n v="45888916"/>
    <m/>
    <m/>
    <n v="45888916"/>
    <n v="4588891.6000000006"/>
    <n v="38025239.999854036"/>
    <m/>
    <n v="7863676.0001459643"/>
  </r>
  <r>
    <n v="11000169"/>
    <x v="4"/>
    <s v="3 MVA  D.G. Set"/>
    <d v="2004-04-01T00:00:00"/>
    <n v="5916000"/>
    <m/>
    <m/>
    <n v="5916000"/>
    <n v="591600"/>
    <n v="3154584.4121623859"/>
    <m/>
    <n v="2761415.5878376141"/>
  </r>
  <r>
    <n v="11000177"/>
    <x v="4"/>
    <s v="110 kV Subsation at Willingdon Island"/>
    <d v="2009-01-16T00:00:00"/>
    <n v="183546150.33000001"/>
    <m/>
    <m/>
    <n v="183546150.33000001"/>
    <n v="18354615.033000004"/>
    <n v="96571695.676026165"/>
    <m/>
    <n v="86974454.653973848"/>
  </r>
  <r>
    <n v="11000177"/>
    <x v="4"/>
    <s v="Resurfacing trench for110 kV Subsation at W/Island"/>
    <d v="2009-01-16T00:00:00"/>
    <n v="2034022"/>
    <m/>
    <m/>
    <n v="2034022"/>
    <n v="203402.2"/>
    <n v="848654.33196679642"/>
    <m/>
    <n v="1185367.6680332036"/>
  </r>
  <r>
    <n v="11000184"/>
    <x v="4"/>
    <s v="Power Supply to Vallarpadam SEZ"/>
    <d v="2010-06-28T00:00:00"/>
    <n v="57945859.259999998"/>
    <m/>
    <m/>
    <n v="57945859.259999998"/>
    <n v="5794585.926"/>
    <n v="28887019.257610966"/>
    <m/>
    <n v="29058840.002389032"/>
  </r>
  <r>
    <n v="11000185"/>
    <x v="4"/>
    <s v="Standardisation of power supply distribution"/>
    <d v="2013-02-23T00:00:00"/>
    <n v="16751163.800000001"/>
    <m/>
    <m/>
    <n v="16751163.800000001"/>
    <n v="1675116.3800000001"/>
    <n v="6748999.3146498622"/>
    <m/>
    <n v="10002164.485350139"/>
  </r>
  <r>
    <n v="11000190"/>
    <x v="4"/>
    <s v="Standardisation -Power supply distribn at W/I-Ph 2"/>
    <d v="2013-02-23T00:00:00"/>
    <n v="14301451.16"/>
    <m/>
    <m/>
    <n v="14301451.16"/>
    <n v="1430145.1160000002"/>
    <n v="5088742.4687644932"/>
    <m/>
    <n v="9212708.6912355069"/>
  </r>
  <r>
    <n v="11000194"/>
    <x v="4"/>
    <s v="Standardisation -Power supply distribn at W/I-Ph 3"/>
    <d v="2015-03-15T00:00:00"/>
    <n v="15826828.369999999"/>
    <m/>
    <m/>
    <n v="15826828.369999999"/>
    <n v="1582682.8370000001"/>
    <n v="5456743.5325870672"/>
    <m/>
    <n v="10370084.837412931"/>
  </r>
  <r>
    <s v="CoPT Share"/>
    <x v="4"/>
    <s v="Kattaribagh Sub Sttion- Kseb"/>
    <d v="2011-08-03T00:00:00"/>
    <n v="20150000"/>
    <m/>
    <m/>
    <n v="20150000"/>
    <n v="2015000"/>
    <n v="5051479.7397260275"/>
    <m/>
    <n v="15098520.260273973"/>
  </r>
  <r>
    <n v="11000211"/>
    <x v="4"/>
    <s v="Replcement of old 4 panel RMU installed"/>
    <d v="2017-01-15T00:00:00"/>
    <n v="934280"/>
    <m/>
    <m/>
    <n v="934280"/>
    <n v="93428"/>
    <n v="177587.94240000003"/>
    <m/>
    <n v="756692.05759999994"/>
  </r>
  <r>
    <n v="11000205"/>
    <x v="0"/>
    <s v="Transformer oil filtering Machine"/>
    <d v="2016-04-06T00:00:00"/>
    <n v="409500"/>
    <m/>
    <m/>
    <n v="409500"/>
    <n v="40950"/>
    <n v="118918.8"/>
    <m/>
    <n v="290581.2"/>
  </r>
  <r>
    <n v="11000209"/>
    <x v="0"/>
    <s v="11 KV RMU near HHA at IG road"/>
    <d v="2017-07-31T00:00:00"/>
    <n v="722846.8"/>
    <m/>
    <m/>
    <n v="722846.8"/>
    <n v="72284.680000000008"/>
    <n v="171748.39968"/>
    <m/>
    <n v="551098.40032000002"/>
  </r>
  <r>
    <s v="Revenue"/>
    <x v="0"/>
    <s v="110 kV Grade Lightning arrestor"/>
    <d v="2016-04-06T00:00:00"/>
    <n v="288653.64"/>
    <m/>
    <m/>
    <n v="288653.64"/>
    <n v="28865.364000000001"/>
    <n v="68584.104863999994"/>
    <m/>
    <n v="220069.53513600002"/>
  </r>
  <r>
    <s v="Revenue"/>
    <x v="0"/>
    <s v="110 kV Grade Lightning arrestor"/>
    <d v="2016-05-11T00:00:00"/>
    <n v="288653.64"/>
    <m/>
    <m/>
    <n v="288653.64"/>
    <n v="28865.364000000001"/>
    <n v="68584.104863999994"/>
    <m/>
    <n v="220069.53513600002"/>
  </r>
  <r>
    <n v="10900101"/>
    <x v="3"/>
    <s v="Supply &amp; Erection of 100 KWP Solar Panel"/>
    <d v="2019-10-15T00:00:00"/>
    <n v="6315376"/>
    <m/>
    <m/>
    <n v="6315376"/>
    <n v="631537.60000000009"/>
    <n v="738344.623104"/>
    <m/>
    <n v="5577031.3768959995"/>
  </r>
  <r>
    <n v="10300363"/>
    <x v="1"/>
    <s v="Electrification of CISF Barracks"/>
    <d v="2019-06-15T00:00:00"/>
    <n v="258393"/>
    <m/>
    <m/>
    <n v="258393"/>
    <n v="25839.300000000003"/>
    <n v="34313.457718356163"/>
    <m/>
    <n v="224079.54228164384"/>
  </r>
  <r>
    <n v="11000214"/>
    <x v="4"/>
    <s v="Providing Shore Power to UTL &amp; near berth"/>
    <d v="2020-02-29T00:00:00"/>
    <n v="6292325.8000000007"/>
    <m/>
    <m/>
    <n v="6292325.8000000007"/>
    <n v="629232.58000000007"/>
    <n v="613177.04695017217"/>
    <m/>
    <n v="5679148.7530498281"/>
  </r>
  <r>
    <n v="11000215"/>
    <x v="4"/>
    <s v="STREN Distribution Network (Standardization)"/>
    <d v="2019-03-31T00:00:00"/>
    <n v="8097161.6100000003"/>
    <m/>
    <m/>
    <n v="8097161.6100000003"/>
    <n v="809716.16100000008"/>
    <n v="769554.23941439996"/>
    <m/>
    <n v="7327607.3705855999"/>
  </r>
  <r>
    <n v="11000217"/>
    <x v="1"/>
    <s v="Replacing the old HT cable from E/Wharf"/>
    <d v="2021-02-13T00:00:00"/>
    <n v="595093.39"/>
    <m/>
    <m/>
    <n v="595093.39"/>
    <n v="59509.339000000007"/>
    <n v="31842.746229974797"/>
    <m/>
    <n v="563250.64377002523"/>
  </r>
  <r>
    <s v="New asset"/>
    <x v="4"/>
    <s v="Replacement of old transformer"/>
    <d v="2023-03-31T00:00:00"/>
    <m/>
    <n v="2022743.0999999999"/>
    <m/>
    <n v="2022743.0999999999"/>
    <n v="0"/>
    <n v="0"/>
    <m/>
    <n v="0"/>
  </r>
  <r>
    <s v="New asset"/>
    <x v="0"/>
    <s v="New RMU  and Replacement of old, RMU   HT /LT switch gearsetc for supply redundancy, new areas   etc."/>
    <d v="2023-03-31T00:00:00"/>
    <m/>
    <n v="465519.60000000003"/>
    <m/>
    <n v="465519.60000000003"/>
    <n v="0"/>
    <n v="0"/>
    <m/>
    <n v="0"/>
  </r>
  <r>
    <s v="New asset"/>
    <x v="1"/>
    <s v=" New, Additional and Replacement of old  HT and LT cables in distribution networks for supply redundancy, new areas   etc. "/>
    <d v="2023-03-31T00:00:00"/>
    <m/>
    <n v="868621.99999999988"/>
    <m/>
    <n v="868621.99999999988"/>
    <n v="0"/>
    <n v="0"/>
    <m/>
    <n v="0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46">
  <r>
    <n v="11000120"/>
    <x v="0"/>
    <s v="SUPPLY INSTALLATION AND COMMISSIONING OF  POWER CI"/>
    <d v="1986-04-05T00:00:00"/>
    <n v="195796"/>
    <m/>
    <m/>
    <n v="195796"/>
    <n v="19579.600000000002"/>
    <n v="195795"/>
    <m/>
    <n v="1"/>
    <n v="0"/>
    <n v="1"/>
  </r>
  <r>
    <n v="11000157"/>
    <x v="0"/>
    <s v="ELECTRICAL FACILITIES AT CTP"/>
    <d v="1992-04-04T00:00:00"/>
    <n v="30511071"/>
    <m/>
    <m/>
    <n v="30511071"/>
    <n v="3051107.1"/>
    <n v="23850062.708422333"/>
    <m/>
    <n v="6661008.291577667"/>
    <n v="904333.51745082275"/>
    <n v="5756674.7741268445"/>
  </r>
  <r>
    <n v="11000183"/>
    <x v="0"/>
    <s v="Transformer 1x1250kVA,11/433V"/>
    <d v="2009-05-31T00:00:00"/>
    <n v="1629429.68"/>
    <m/>
    <m/>
    <n v="1629429.68"/>
    <n v="162942.96799999999"/>
    <n v="777220.4247031234"/>
    <m/>
    <n v="852209.25529687654"/>
    <n v="77430.498393599992"/>
    <n v="774778.75690327655"/>
  </r>
  <r>
    <n v="11000188"/>
    <x v="0"/>
    <s v="Replacement  of  HT over head structure at MW"/>
    <d v="2013-01-22T00:00:00"/>
    <n v="2981588"/>
    <m/>
    <m/>
    <n v="2981588"/>
    <n v="298158.8"/>
    <n v="1223281.3990356163"/>
    <m/>
    <n v="1758306.6009643837"/>
    <n v="141685.06176000001"/>
    <n v="1616621.5392043837"/>
  </r>
  <r>
    <n v="11000118"/>
    <x v="1"/>
    <s v="PROVIDING AND INSTALLING 1250 KVA SUBSTATION  AT Q"/>
    <d v="1986-04-05T00:00:00"/>
    <n v="2665886"/>
    <m/>
    <n v="2665886"/>
    <n v="0"/>
    <n v="266588.60000000003"/>
    <n v="2665885"/>
    <n v="2665885"/>
    <n v="1"/>
    <n v="0"/>
    <n v="1"/>
  </r>
  <r>
    <n v="11000176"/>
    <x v="1"/>
    <s v="Laying of HT XLPE Cable to NE substation"/>
    <d v="2009-01-16T00:00:00"/>
    <n v="671275"/>
    <m/>
    <m/>
    <n v="671275"/>
    <n v="67127.5"/>
    <n v="306749.12390449375"/>
    <m/>
    <n v="364525.87609550625"/>
    <n v="14305.536014082732"/>
    <n v="350220.34008142352"/>
  </r>
  <r>
    <n v="11000158"/>
    <x v="2"/>
    <s v="CABLES FROM NEW POWER HOUSE TO MATTANCHERRY WHARF"/>
    <d v="2001-10-31T00:00:00"/>
    <n v="543140"/>
    <m/>
    <m/>
    <n v="543140"/>
    <n v="54314"/>
    <n v="486089.17983309738"/>
    <m/>
    <n v="57050.820166902617"/>
    <n v="201.64298767045926"/>
    <n v="56849.17717923216"/>
  </r>
  <r>
    <n v="11000177"/>
    <x v="2"/>
    <s v="110 kV Subsation at Wellingdon Island"/>
    <d v="2009-01-16T00:00:00"/>
    <n v="24274"/>
    <m/>
    <m/>
    <n v="24274"/>
    <n v="2427.4"/>
    <n v="17099.374548824278"/>
    <m/>
    <n v="7174.6254511757215"/>
    <n v="228.35230491290702"/>
    <n v="6946.2731462628144"/>
  </r>
  <r>
    <n v="11000152"/>
    <x v="3"/>
    <s v="3.3 KV PANELS AT NEW POWER HOUSE"/>
    <d v="1998-04-03T00:00:00"/>
    <n v="6068816"/>
    <m/>
    <m/>
    <n v="6068816"/>
    <n v="606881.6"/>
    <n v="6068815"/>
    <m/>
    <n v="1"/>
    <n v="0"/>
    <n v="1"/>
  </r>
  <r>
    <n v="11000180"/>
    <x v="3"/>
    <s v="500kVA outdoor transformer at Coal Stack area"/>
    <d v="2010-03-31T00:00:00"/>
    <n v="3289629.8"/>
    <m/>
    <m/>
    <n v="3289629.8"/>
    <n v="328962.98"/>
    <n v="2820210.6492778268"/>
    <m/>
    <n v="469419.15072217304"/>
    <n v="156323.20809599999"/>
    <n v="313095.94262617303"/>
  </r>
  <r>
    <n v="11000189"/>
    <x v="3"/>
    <s v="Improvement of power factor for elec installations"/>
    <d v="2008-02-02T00:00:00"/>
    <n v="227024"/>
    <m/>
    <m/>
    <n v="227024"/>
    <n v="22702.400000000001"/>
    <n v="123063.68140539332"/>
    <m/>
    <n v="103960.31859460668"/>
    <n v="4097.1322402308933"/>
    <n v="99863.186354375794"/>
  </r>
  <r>
    <n v="11000185"/>
    <x v="3"/>
    <s v="Electrical &amp; Diesel energy auditing"/>
    <d v="2013-02-23T00:00:00"/>
    <n v="955620"/>
    <m/>
    <m/>
    <n v="955620"/>
    <n v="95562"/>
    <n v="377968.5295342466"/>
    <m/>
    <n v="577651.47046575346"/>
    <n v="45411.062400000003"/>
    <n v="532240.40806575341"/>
  </r>
  <r>
    <n v="11000160"/>
    <x v="3"/>
    <s v="ALTERNATE POWER TO ERNAKULAM WHARF SUBSTATION"/>
    <d v="2003-03-02T00:00:00"/>
    <n v="997750"/>
    <m/>
    <m/>
    <n v="997750"/>
    <n v="99775"/>
    <n v="497880.00365147478"/>
    <m/>
    <n v="499869.99634852522"/>
    <n v="26839.675366148083"/>
    <n v="473030.32098237716"/>
  </r>
  <r>
    <n v="11000165"/>
    <x v="3"/>
    <s v="Power supply at EKM Wharf"/>
    <d v="2003-01-31T00:00:00"/>
    <n v="1014000"/>
    <m/>
    <m/>
    <n v="1014000"/>
    <n v="101400"/>
    <n v="397617.86011362093"/>
    <m/>
    <n v="616382.13988637901"/>
    <n v="34738.214943361359"/>
    <n v="581643.92494301766"/>
  </r>
  <r>
    <n v="11000167"/>
    <x v="3"/>
    <s v="11 KV panels at New Powerhouse"/>
    <d v="2004-04-01T00:00:00"/>
    <n v="2731598"/>
    <m/>
    <m/>
    <n v="2731598"/>
    <n v="273159.8"/>
    <n v="1040917.9924168834"/>
    <m/>
    <n v="1690680.0075831166"/>
    <n v="88640.547501771041"/>
    <n v="1602039.4600813456"/>
  </r>
  <r>
    <n v="11000071"/>
    <x v="4"/>
    <s v="GIVING R.T SUPPLY TO 250 KVA TRANSFORMERS  INSTALL"/>
    <d v="1986-03-23T00:00:00"/>
    <n v="15801"/>
    <m/>
    <m/>
    <n v="15801"/>
    <n v="1580.1000000000001"/>
    <n v="15800"/>
    <m/>
    <n v="1"/>
    <n v="0"/>
    <n v="1"/>
  </r>
  <r>
    <n v="11000072"/>
    <x v="4"/>
    <s v="PROVIDING 100 KVA TRANSFORMERS IN THE  PREMISES OF"/>
    <d v="1986-04-04T00:00:00"/>
    <n v="14437"/>
    <m/>
    <m/>
    <n v="14437"/>
    <n v="1443.7"/>
    <n v="14436"/>
    <m/>
    <n v="1"/>
    <n v="0"/>
    <n v="1"/>
  </r>
  <r>
    <n v="11000119"/>
    <x v="4"/>
    <s v="PROVIDING PLUG POINTD FOR GIVING LT SHORE  SUPPLY"/>
    <d v="1986-04-05T00:00:00"/>
    <n v="98380"/>
    <m/>
    <n v="98380"/>
    <n v="0"/>
    <n v="9838"/>
    <n v="98379"/>
    <n v="98380"/>
    <n v="1"/>
    <n v="0"/>
    <n v="1"/>
  </r>
  <r>
    <n v="11000138"/>
    <x v="4"/>
    <s v="SUPPLY, DELIVERY,ERECTION, TESTING &amp;  COMMISSIONIN"/>
    <d v="1996-04-03T00:00:00"/>
    <n v="6314500"/>
    <m/>
    <n v="175000"/>
    <n v="6139500"/>
    <n v="631450"/>
    <n v="3941810.285177337"/>
    <n v="175000"/>
    <n v="2372689.714822663"/>
    <n v="217878.81244781354"/>
    <n v="2154810.9023748497"/>
  </r>
  <r>
    <n v="11000144"/>
    <x v="4"/>
    <s v="PROVISION INSTALLING 2500 KV SUBSTATION AT Q10 ARE"/>
    <d v="1986-04-06T00:00:00"/>
    <n v="2783237"/>
    <m/>
    <m/>
    <n v="2783237"/>
    <n v="278323.7"/>
    <n v="2783236"/>
    <m/>
    <n v="1"/>
    <n v="0"/>
    <n v="1"/>
  </r>
  <r>
    <n v="11000149"/>
    <x v="4"/>
    <s v="IMPROVEMENT TO POWER SUPPLY CAPACITY"/>
    <d v="1992-04-04T00:00:00"/>
    <n v="45888916"/>
    <m/>
    <m/>
    <n v="45888916"/>
    <n v="4588891.6000000006"/>
    <n v="38025239.999854036"/>
    <m/>
    <n v="7863676.0001459643"/>
    <n v="820381.81609696441"/>
    <n v="7043294.184049"/>
  </r>
  <r>
    <n v="11000169"/>
    <x v="4"/>
    <s v="3 MVA  D.G. Set"/>
    <d v="2004-04-01T00:00:00"/>
    <n v="5916000"/>
    <m/>
    <m/>
    <n v="5916000"/>
    <n v="591600"/>
    <n v="3154584.4121623859"/>
    <m/>
    <n v="2761415.5878376141"/>
    <n v="135683.17450072456"/>
    <n v="2625732.4133368894"/>
  </r>
  <r>
    <n v="11000177"/>
    <x v="4"/>
    <s v="110 kV Subsation at Willingdon Island"/>
    <d v="2009-01-16T00:00:00"/>
    <n v="183546150.33000001"/>
    <m/>
    <m/>
    <n v="183546150.33000001"/>
    <n v="18354615.033000004"/>
    <n v="96571695.676026165"/>
    <m/>
    <n v="86974454.653973848"/>
    <n v="3300769.8288950254"/>
    <n v="83673684.825078815"/>
  </r>
  <r>
    <n v="11000177"/>
    <x v="4"/>
    <s v="Resurfacing trench for110 kV Subsation at W/Island"/>
    <d v="2009-01-16T00:00:00"/>
    <n v="2034022"/>
    <m/>
    <m/>
    <n v="2034022"/>
    <n v="203402.2"/>
    <n v="848654.33196679642"/>
    <m/>
    <n v="1185367.6680332036"/>
    <n v="47234.76486981014"/>
    <n v="1138132.9031633935"/>
  </r>
  <r>
    <n v="11000184"/>
    <x v="4"/>
    <s v="Power Supply to Vallarpadam SEZ"/>
    <d v="2010-06-28T00:00:00"/>
    <n v="57945859.259999998"/>
    <m/>
    <m/>
    <n v="57945859.259999998"/>
    <n v="5794585.926"/>
    <n v="28887019.257610966"/>
    <m/>
    <n v="29058840.002389032"/>
    <n v="2753587.2320352001"/>
    <n v="26305252.770353831"/>
  </r>
  <r>
    <n v="11000185"/>
    <x v="4"/>
    <s v="Standardisation of power supply distribution"/>
    <d v="2013-02-23T00:00:00"/>
    <n v="16751163.800000001"/>
    <m/>
    <m/>
    <n v="16751163.800000001"/>
    <n v="1675116.3800000001"/>
    <n v="6748999.3146498622"/>
    <m/>
    <n v="10002164.485350139"/>
    <n v="796015.30377600004"/>
    <n v="9206149.1815741397"/>
  </r>
  <r>
    <n v="11000190"/>
    <x v="4"/>
    <s v="Standardisation -Power supply distribn at W/I-Ph 2"/>
    <d v="2013-02-23T00:00:00"/>
    <n v="14301451.16"/>
    <m/>
    <m/>
    <n v="14301451.16"/>
    <n v="1430145.1160000002"/>
    <n v="5088742.4687644932"/>
    <m/>
    <n v="9212708.6912355069"/>
    <n v="679604.95912320004"/>
    <n v="8533103.7321123071"/>
  </r>
  <r>
    <n v="11000194"/>
    <x v="4"/>
    <s v="Standardisation -Power supply distribn at W/I-Ph 3"/>
    <d v="2015-03-15T00:00:00"/>
    <n v="15826828.369999999"/>
    <m/>
    <m/>
    <n v="15826828.369999999"/>
    <n v="1582682.8370000001"/>
    <n v="5456743.5325870672"/>
    <m/>
    <n v="10370084.837412931"/>
    <n v="752090.8841424"/>
    <n v="9617993.9532705303"/>
  </r>
  <r>
    <s v="CoPT Share"/>
    <x v="4"/>
    <s v="Kattaribagh Sub Sttion- Kseb"/>
    <d v="2011-08-03T00:00:00"/>
    <n v="20150000"/>
    <m/>
    <m/>
    <n v="20150000"/>
    <n v="2015000"/>
    <n v="5051479.7397260275"/>
    <m/>
    <n v="15098520.260273973"/>
    <n v="957528"/>
    <n v="14140992.260273973"/>
  </r>
  <r>
    <n v="11000211"/>
    <x v="4"/>
    <s v="Replcement of old 4 panel RMU installed"/>
    <d v="2017-01-15T00:00:00"/>
    <n v="934280"/>
    <m/>
    <m/>
    <n v="934280"/>
    <n v="93428"/>
    <n v="177587.94240000003"/>
    <m/>
    <n v="756692.05759999994"/>
    <n v="44396.985600000007"/>
    <n v="712295.07199999993"/>
  </r>
  <r>
    <n v="11000205"/>
    <x v="0"/>
    <s v="Transformer oil filtering Machine"/>
    <d v="2016-04-06T00:00:00"/>
    <n v="409500"/>
    <m/>
    <m/>
    <n v="409500"/>
    <n v="40950"/>
    <n v="118918.8"/>
    <m/>
    <n v="290581.2"/>
    <n v="19459.439999999999"/>
    <n v="271121.76"/>
  </r>
  <r>
    <n v="11000209"/>
    <x v="0"/>
    <s v="11 KV RMU near HHA at IG road"/>
    <d v="2017-07-31T00:00:00"/>
    <n v="722846.8"/>
    <m/>
    <m/>
    <n v="722846.8"/>
    <n v="72284.680000000008"/>
    <n v="171748.39968"/>
    <m/>
    <n v="551098.40032000002"/>
    <n v="34349.679936"/>
    <n v="516748.72038399999"/>
  </r>
  <r>
    <s v="Revenue"/>
    <x v="0"/>
    <s v="110 kV Grade Lightning arrestor"/>
    <d v="2016-04-06T00:00:00"/>
    <n v="288653.64"/>
    <m/>
    <m/>
    <n v="288653.64"/>
    <n v="28865.364000000001"/>
    <n v="68584.104863999994"/>
    <m/>
    <n v="220069.53513600002"/>
    <n v="13716.8209728"/>
    <n v="206352.71416320003"/>
  </r>
  <r>
    <s v="Revenue"/>
    <x v="0"/>
    <s v="110 kV Grade Lightning arrestor"/>
    <d v="2016-05-11T00:00:00"/>
    <n v="288653.64"/>
    <m/>
    <m/>
    <n v="288653.64"/>
    <n v="28865.364000000001"/>
    <n v="68584.104863999994"/>
    <m/>
    <n v="220069.53513600002"/>
    <n v="13716.8209728"/>
    <n v="206352.71416320003"/>
  </r>
  <r>
    <n v="10900101"/>
    <x v="3"/>
    <s v="Supply &amp; Erection of 100 KWP Solar Panel"/>
    <d v="2019-10-15T00:00:00"/>
    <n v="6315376"/>
    <m/>
    <m/>
    <n v="6315376"/>
    <n v="631537.60000000009"/>
    <n v="738344.623104"/>
    <m/>
    <n v="5577031.3768959995"/>
    <n v="300106.66752000002"/>
    <n v="5276924.7093759999"/>
  </r>
  <r>
    <n v="10300363"/>
    <x v="1"/>
    <s v="Electrification of CISF Barracks"/>
    <d v="2019-06-15T00:00:00"/>
    <n v="258393"/>
    <m/>
    <m/>
    <n v="258393"/>
    <n v="25839.300000000003"/>
    <n v="34313.457718356163"/>
    <m/>
    <n v="224079.54228164384"/>
    <n v="12278.835360000001"/>
    <n v="211800.70692164384"/>
  </r>
  <r>
    <n v="11000214"/>
    <x v="4"/>
    <s v="Providing Shore Power to UTL &amp; near berth"/>
    <d v="2020-02-29T00:00:00"/>
    <n v="6292325.8000000007"/>
    <m/>
    <m/>
    <n v="6292325.8000000007"/>
    <n v="629232.58000000007"/>
    <n v="613177.04695017217"/>
    <m/>
    <n v="5679148.7530498281"/>
    <n v="299011.32201600005"/>
    <n v="5380137.4310338283"/>
  </r>
  <r>
    <n v="11000215"/>
    <x v="4"/>
    <s v="STREN Distribution Network (Standardization)"/>
    <d v="2019-03-31T00:00:00"/>
    <n v="8097161.6100000003"/>
    <m/>
    <m/>
    <n v="8097161.6100000003"/>
    <n v="809716.16100000008"/>
    <n v="769554.23941439996"/>
    <m/>
    <n v="7327607.3705855999"/>
    <n v="384777.11970719998"/>
    <n v="6942830.2508784002"/>
  </r>
  <r>
    <n v="11000217"/>
    <x v="1"/>
    <s v="Replacing the old HT cable from E/Wharf"/>
    <d v="2021-02-13T00:00:00"/>
    <n v="595093.39"/>
    <m/>
    <m/>
    <n v="595093.39"/>
    <n v="59509.339000000007"/>
    <n v="31842.746229974797"/>
    <m/>
    <n v="563250.64377002523"/>
    <n v="28278.837892800002"/>
    <n v="534971.80587722524"/>
  </r>
  <r>
    <s v="New asset"/>
    <x v="4"/>
    <s v="Replacement of old transformer"/>
    <d v="2023-03-31T00:00:00"/>
    <m/>
    <n v="2022743.0999999999"/>
    <m/>
    <n v="2022743.0999999999"/>
    <n v="0"/>
    <n v="0"/>
    <m/>
    <n v="0"/>
    <n v="292.60502926027397"/>
    <n v="2022450.4949707396"/>
  </r>
  <r>
    <s v="New asset"/>
    <x v="0"/>
    <s v="New RMU  and Replacement of old, RMU   HT /LT switch gearsetc for supply redundancy, new areas   etc."/>
    <d v="2023-03-31T00:00:00"/>
    <m/>
    <n v="465519.60000000003"/>
    <m/>
    <n v="465519.60000000003"/>
    <n v="0"/>
    <n v="0"/>
    <m/>
    <n v="0"/>
    <n v="67.340917479452074"/>
    <n v="465452.25908252056"/>
  </r>
  <r>
    <s v="New asset"/>
    <x v="1"/>
    <s v=" New, Additional and Replacement of old  HT and LT cables in distribution networks for supply redundancy, new areas   etc. "/>
    <d v="2023-03-31T00:00:00"/>
    <m/>
    <n v="868621.99999999988"/>
    <m/>
    <n v="868621.99999999988"/>
    <n v="0"/>
    <n v="0"/>
    <m/>
    <n v="0"/>
    <n v="125.65271671232875"/>
    <n v="868496.34728328756"/>
  </r>
  <r>
    <s v="New asset"/>
    <x v="0"/>
    <s v="NE SS 500 KVA 11KV/433 V Transformer"/>
    <d v="2023-03-31T00:00:00"/>
    <m/>
    <n v="1339044.28"/>
    <m/>
    <n v="1339044.28"/>
    <n v="0"/>
    <n v="0"/>
    <m/>
    <n v="0"/>
    <n v="193.70284379178085"/>
    <n v="1338850.5771562082"/>
  </r>
  <r>
    <s v="New asset"/>
    <x v="4"/>
    <s v="LT side Substation equipments NE SS"/>
    <d v="2023-03-31T00:00:00"/>
    <m/>
    <n v="439756.63"/>
    <m/>
    <n v="439756.63"/>
    <n v="0"/>
    <n v="0"/>
    <m/>
    <n v="0"/>
    <n v="63.614109764383564"/>
    <n v="439693.01589023561"/>
  </r>
  <r>
    <s v="New asset"/>
    <x v="1"/>
    <s v="LT Distribution lines"/>
    <d v="2023-03-31T00:00:00"/>
    <m/>
    <n v="31214.979999999996"/>
    <m/>
    <n v="31214.979999999996"/>
    <n v="0"/>
    <n v="0"/>
    <m/>
    <n v="0"/>
    <n v="4.515482038356164"/>
    <n v="31210.464517961638"/>
  </r>
  <r>
    <s v="New asset"/>
    <x v="4"/>
    <s v="HT Substation equipments "/>
    <d v="2023-03-31T00:00:00"/>
    <m/>
    <n v="1744000.0000000002"/>
    <m/>
    <n v="1744000.0000000002"/>
    <n v="0"/>
    <m/>
    <m/>
    <m/>
    <n v="252.28273972602742"/>
    <n v="1743747.717260274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54">
  <r>
    <n v="11000120"/>
    <x v="0"/>
    <s v="SUPPLY INSTALLATION AND COMMISSIONING OF  POWER CI"/>
    <d v="1986-04-05T00:00:00"/>
    <n v="195796"/>
    <m/>
    <m/>
    <n v="195796"/>
    <n v="19579.600000000002"/>
    <n v="195795"/>
    <n v="1"/>
    <m/>
    <n v="0"/>
    <n v="0"/>
  </r>
  <r>
    <n v="11000157"/>
    <x v="0"/>
    <s v="ELECTRICAL FACILITIES AT CTP"/>
    <d v="1992-04-04T00:00:00"/>
    <n v="30511071"/>
    <m/>
    <n v="4370000"/>
    <n v="26141071"/>
    <n v="2614107.1"/>
    <n v="24754396.225873157"/>
    <n v="5756674.7741268445"/>
    <n v="4370000"/>
    <n v="1051363.154038769"/>
    <n v="4705311.6200880753"/>
  </r>
  <r>
    <n v="11000183"/>
    <x v="0"/>
    <s v="Transformer 1x1250kVA,11/433V"/>
    <d v="2009-05-31T00:00:00"/>
    <n v="1629429.68"/>
    <m/>
    <m/>
    <n v="1629429.68"/>
    <n v="162942.96799999999"/>
    <n v="854650.92309672339"/>
    <n v="774778.75690327655"/>
    <m/>
    <n v="30354.772726613555"/>
    <n v="744423.98417666298"/>
  </r>
  <r>
    <n v="11000188"/>
    <x v="0"/>
    <s v="Replacement  of  HT over head structure at MW"/>
    <d v="2013-01-22T00:00:00"/>
    <n v="2981588"/>
    <m/>
    <m/>
    <n v="2981588"/>
    <n v="298158.8"/>
    <n v="1364966.4607956163"/>
    <n v="1616621.5392043837"/>
    <m/>
    <n v="141685.06176000001"/>
    <n v="1474936.4774443838"/>
  </r>
  <r>
    <n v="11000118"/>
    <x v="1"/>
    <s v="PROVIDING AND INSTALLING 1250 KVA SUBSTATION  AT Q"/>
    <d v="1986-04-05T00:00:00"/>
    <n v="0"/>
    <m/>
    <m/>
    <n v="0"/>
    <n v="0"/>
    <n v="0"/>
    <n v="1"/>
    <m/>
    <n v="0"/>
    <n v="1"/>
  </r>
  <r>
    <n v="11000176"/>
    <x v="1"/>
    <s v="Laying of HT XLPE Cable to NE substation"/>
    <d v="2009-01-16T00:00:00"/>
    <n v="671275"/>
    <m/>
    <m/>
    <n v="671275"/>
    <n v="67127.5"/>
    <n v="321054.65991857648"/>
    <n v="350220.34008142352"/>
    <m/>
    <n v="14307.5168415563"/>
    <n v="335912.82323986723"/>
  </r>
  <r>
    <n v="11000158"/>
    <x v="2"/>
    <s v="CABLES FROM NEW POWER HOUSE TO MATTANCHERRY WHARF"/>
    <d v="2001-10-31T00:00:00"/>
    <n v="543140"/>
    <m/>
    <m/>
    <n v="543140"/>
    <n v="54314"/>
    <n v="486290.82282076782"/>
    <n v="56849.17717923216"/>
    <m/>
    <n v="201.68693775495603"/>
    <n v="56647.4902414772"/>
  </r>
  <r>
    <n v="11000177"/>
    <x v="2"/>
    <s v="110 kV Subsation at Wellingdon Island"/>
    <d v="2009-01-16T00:00:00"/>
    <n v="24274"/>
    <m/>
    <m/>
    <n v="24274"/>
    <n v="2427.4"/>
    <n v="17327.726853737186"/>
    <n v="6946.2731462628144"/>
    <m/>
    <n v="228.38392389724837"/>
    <n v="6717.8892223655657"/>
  </r>
  <r>
    <n v="11000152"/>
    <x v="3"/>
    <s v="3.3 KV PANELS AT NEW POWER HOUSE"/>
    <d v="1998-04-03T00:00:00"/>
    <n v="6068816"/>
    <m/>
    <m/>
    <n v="6068816"/>
    <n v="606881.6"/>
    <n v="6068815"/>
    <n v="1"/>
    <m/>
    <n v="0"/>
    <n v="1"/>
  </r>
  <r>
    <n v="11000180"/>
    <x v="3"/>
    <s v="500kVA outdoor transformer at Coal Stack area"/>
    <d v="2010-03-31T00:00:00"/>
    <n v="3289629.8"/>
    <m/>
    <m/>
    <n v="3289629.8"/>
    <n v="328962.98"/>
    <n v="2976533.8573738267"/>
    <n v="313095.94262617303"/>
    <m/>
    <n v="313094.94"/>
    <n v="1.0026261730236001"/>
  </r>
  <r>
    <n v="11000189"/>
    <x v="3"/>
    <s v="Improvement of power factor for elec installations"/>
    <d v="2008-02-02T00:00:00"/>
    <n v="227024"/>
    <m/>
    <m/>
    <n v="227024"/>
    <n v="22702.400000000001"/>
    <n v="127160.81364562421"/>
    <n v="99863.186354375794"/>
    <m/>
    <n v="4097.7283601552699"/>
    <n v="95765.457994220516"/>
  </r>
  <r>
    <n v="11000185"/>
    <x v="3"/>
    <s v="Electrical &amp; Diesel energy auditing"/>
    <d v="2013-02-23T00:00:00"/>
    <n v="955620"/>
    <m/>
    <m/>
    <n v="955620"/>
    <n v="95562"/>
    <n v="423379.59193424659"/>
    <n v="532240.40806575341"/>
    <m/>
    <n v="45411.062400000003"/>
    <n v="486829.34566575341"/>
  </r>
  <r>
    <n v="11000160"/>
    <x v="3"/>
    <s v="ALTERNATE POWER TO ERNAKULAM WHARF SUBSTATION"/>
    <d v="2003-03-02T00:00:00"/>
    <n v="997750"/>
    <m/>
    <m/>
    <n v="997750"/>
    <n v="99775"/>
    <n v="524719.67901762284"/>
    <n v="473030.32098237716"/>
    <m/>
    <n v="26844.963972131562"/>
    <n v="446185.35701024561"/>
  </r>
  <r>
    <n v="11000165"/>
    <x v="3"/>
    <s v="Power supply at EKM Wharf"/>
    <d v="2003-01-31T00:00:00"/>
    <n v="1014000"/>
    <m/>
    <m/>
    <n v="1014000"/>
    <n v="101400"/>
    <n v="432356.07505698228"/>
    <n v="581643.92494301766"/>
    <m/>
    <n v="34745.100615302559"/>
    <n v="546898.82432771509"/>
  </r>
  <r>
    <n v="11000167"/>
    <x v="3"/>
    <s v="11 KV panels at New Powerhouse"/>
    <d v="2004-04-01T00:00:00"/>
    <n v="2731598"/>
    <m/>
    <m/>
    <n v="2731598"/>
    <n v="273159.8"/>
    <n v="1129558.5399186544"/>
    <n v="1602039.4600813456"/>
    <m/>
    <n v="88656.749393107501"/>
    <n v="1513382.710688238"/>
  </r>
  <r>
    <n v="11000071"/>
    <x v="4"/>
    <s v="GIVING R.T SUPPLY TO 250 KVA TRANSFORMERS  INSTALL"/>
    <d v="1986-03-23T00:00:00"/>
    <n v="15801"/>
    <m/>
    <m/>
    <n v="15801"/>
    <n v="1580.1000000000001"/>
    <n v="15800"/>
    <n v="1"/>
    <m/>
    <n v="0"/>
    <n v="1"/>
  </r>
  <r>
    <n v="11000072"/>
    <x v="4"/>
    <s v="PROVIDING 100 KVA TRANSFORMERS IN THE  PREMISES OF"/>
    <d v="1986-04-04T00:00:00"/>
    <n v="14437"/>
    <m/>
    <m/>
    <n v="14437"/>
    <n v="1443.7"/>
    <n v="14436"/>
    <n v="1"/>
    <m/>
    <n v="0"/>
    <n v="1"/>
  </r>
  <r>
    <n v="11000119"/>
    <x v="4"/>
    <s v="PROVIDING PLUG POINTD FOR GIVING 110 KV SHORE  SUP"/>
    <d v="1986-04-05T00:00:00"/>
    <n v="0"/>
    <m/>
    <m/>
    <n v="0"/>
    <n v="0"/>
    <n v="-1"/>
    <n v="1"/>
    <m/>
    <n v="0"/>
    <n v="1"/>
  </r>
  <r>
    <n v="11000138"/>
    <x v="4"/>
    <s v="SUPPLY, DELIVERY,ERECTION, TESTING &amp;  COMMISSIONIN"/>
    <d v="1996-04-03T00:00:00"/>
    <n v="6139500"/>
    <m/>
    <m/>
    <n v="6139500"/>
    <n v="613950"/>
    <n v="3984689.0976251503"/>
    <n v="2154810.9023748497"/>
    <m/>
    <n v="220468.14165692675"/>
    <n v="1934342.7607179228"/>
  </r>
  <r>
    <n v="11000144"/>
    <x v="4"/>
    <s v="PROVISION INSTALLING 2500 KV SUBSTATION AT Q10 ARE"/>
    <d v="1986-04-06T00:00:00"/>
    <n v="2783237"/>
    <m/>
    <m/>
    <n v="2783237"/>
    <n v="278323.7"/>
    <n v="2783236"/>
    <n v="1"/>
    <m/>
    <n v="0"/>
    <n v="1"/>
  </r>
  <r>
    <n v="11000149"/>
    <x v="4"/>
    <s v="IMPROVEMENT TO POWER SUPPLY CAPACITY"/>
    <d v="1992-04-04T00:00:00"/>
    <n v="45888916"/>
    <m/>
    <n v="1135000"/>
    <n v="44753916"/>
    <n v="4475391.6000000006"/>
    <n v="38845621.815950997"/>
    <n v="7043294.184049"/>
    <n v="1135000"/>
    <n v="859105.8140952189"/>
    <n v="6184188.3699537814"/>
  </r>
  <r>
    <n v="11000169"/>
    <x v="4"/>
    <s v="3 MVA  D.G. Set"/>
    <d v="2004-04-01T00:00:00"/>
    <n v="5916000"/>
    <m/>
    <m/>
    <n v="5916000"/>
    <n v="591600"/>
    <n v="3290267.5866631106"/>
    <n v="2625732.4133368894"/>
    <m/>
    <n v="135707.97493474037"/>
    <n v="2490024.4384021489"/>
  </r>
  <r>
    <n v="11000177"/>
    <x v="4"/>
    <s v="110 kV Subsation at Wellingdon Island"/>
    <d v="2009-01-16T00:00:00"/>
    <n v="183546150.33000001"/>
    <m/>
    <m/>
    <n v="183546150.33000001"/>
    <n v="18354615.033000004"/>
    <n v="99872465.504921198"/>
    <n v="83673684.825078815"/>
    <m/>
    <n v="3301226.8726265258"/>
    <n v="80372457.952452287"/>
  </r>
  <r>
    <n v="11000177"/>
    <x v="4"/>
    <s v="Resurfacing trench for110 kV Subsation at W/Island"/>
    <d v="2009-01-16T00:00:00"/>
    <n v="2034022"/>
    <m/>
    <m/>
    <n v="2034022"/>
    <n v="203402.2"/>
    <n v="895889.09683660651"/>
    <n v="1138132.9031633935"/>
    <m/>
    <n v="47241.305269265948"/>
    <n v="1090891.5978941275"/>
  </r>
  <r>
    <n v="11000184"/>
    <x v="4"/>
    <s v="Power Supply to Vallarpadam SEZ"/>
    <d v="2010-06-28T00:00:00"/>
    <n v="57945859.259999998"/>
    <m/>
    <m/>
    <n v="57945859.259999998"/>
    <n v="5794585.926"/>
    <n v="31640606.489646167"/>
    <n v="26305252.770353831"/>
    <m/>
    <n v="2753587.2320352001"/>
    <n v="23551665.53831863"/>
  </r>
  <r>
    <n v="11000185"/>
    <x v="4"/>
    <s v="Standardisation of power supply distribution"/>
    <d v="2013-02-23T00:00:00"/>
    <n v="16751163.800000001"/>
    <m/>
    <m/>
    <n v="16751163.800000001"/>
    <n v="1675116.3800000001"/>
    <n v="7545014.6184258619"/>
    <n v="9206149.1815741397"/>
    <m/>
    <n v="796015.30377600004"/>
    <n v="8410133.87779814"/>
  </r>
  <r>
    <n v="11000190"/>
    <x v="4"/>
    <s v="Standardisation -Power supply distribn at W/I-Ph 2"/>
    <d v="2013-02-23T00:00:00"/>
    <n v="14301451.16"/>
    <m/>
    <m/>
    <n v="14301451.16"/>
    <n v="1430145.1160000002"/>
    <n v="5768347.427887693"/>
    <n v="8533103.7321123071"/>
    <m/>
    <n v="679604.95912320004"/>
    <n v="7853498.7729891073"/>
  </r>
  <r>
    <n v="11000194"/>
    <x v="4"/>
    <s v="Standardisation -Power supply distribn at W/I-Ph 3"/>
    <d v="2015-03-15T00:00:00"/>
    <n v="15826828.369999999"/>
    <m/>
    <m/>
    <n v="15826828.369999999"/>
    <n v="1582682.8370000001"/>
    <n v="6208834.416729467"/>
    <n v="9617993.9532705303"/>
    <m/>
    <n v="752090.8841424"/>
    <n v="8865903.0691281296"/>
  </r>
  <r>
    <s v="CoPT Share"/>
    <x v="4"/>
    <s v="Kattaribagh Sub Sttion- Kseb"/>
    <d v="2011-08-03T00:00:00"/>
    <n v="20150000"/>
    <m/>
    <m/>
    <n v="20150000"/>
    <n v="2015000"/>
    <n v="6009007.7397260275"/>
    <n v="14140992.260273973"/>
    <m/>
    <n v="957528"/>
    <n v="13183464.260273973"/>
  </r>
  <r>
    <n v="11000211"/>
    <x v="4"/>
    <s v="Replcement of old 4 panel RMU installed"/>
    <d v="2017-01-15T00:00:00"/>
    <n v="934280"/>
    <m/>
    <m/>
    <n v="934280"/>
    <n v="93428"/>
    <n v="221984.92800000004"/>
    <n v="712295.07199999993"/>
    <m/>
    <n v="44396.985600000007"/>
    <n v="667898.08639999991"/>
  </r>
  <r>
    <n v="11000205"/>
    <x v="0"/>
    <s v="Transformer oil filtering Machine"/>
    <d v="2016-04-06T00:00:00"/>
    <n v="409500"/>
    <m/>
    <m/>
    <n v="409500"/>
    <n v="40950"/>
    <n v="138378.23999999999"/>
    <n v="271121.76"/>
    <m/>
    <n v="19459.439999999999"/>
    <n v="251662.32"/>
  </r>
  <r>
    <n v="11000209"/>
    <x v="0"/>
    <s v="11 KV RMU near HHA at IG road"/>
    <d v="2017-07-31T00:00:00"/>
    <n v="722846.8"/>
    <m/>
    <m/>
    <n v="722846.8"/>
    <n v="72284.680000000008"/>
    <n v="206098.079616"/>
    <n v="516748.72038399999"/>
    <m/>
    <n v="34349.679936"/>
    <n v="482399.04044799996"/>
  </r>
  <r>
    <s v="Revenue"/>
    <x v="0"/>
    <s v="110 kV Grade Lightning arrestor"/>
    <d v="2016-04-06T00:00:00"/>
    <n v="288653.64"/>
    <m/>
    <m/>
    <n v="288653.64"/>
    <n v="28865.364000000001"/>
    <n v="82300.925836799986"/>
    <n v="206352.71416320003"/>
    <m/>
    <n v="13716.8209728"/>
    <n v="192635.89319040003"/>
  </r>
  <r>
    <s v="Revenue"/>
    <x v="0"/>
    <s v="110 kV Grade Lightning arrestor"/>
    <d v="2016-05-11T00:00:00"/>
    <n v="288653.64"/>
    <m/>
    <m/>
    <n v="288653.64"/>
    <n v="28865.364000000001"/>
    <n v="82300.925836799986"/>
    <n v="206352.71416320003"/>
    <m/>
    <n v="13716.8209728"/>
    <n v="192635.89319040003"/>
  </r>
  <r>
    <n v="10900101"/>
    <x v="3"/>
    <s v="Supply &amp; Erection of 100 KWP Solar Panel"/>
    <d v="2019-10-15T00:00:00"/>
    <n v="6315376"/>
    <m/>
    <m/>
    <n v="6315376"/>
    <n v="631537.60000000009"/>
    <n v="1038451.290624"/>
    <n v="5276924.7093759999"/>
    <m/>
    <n v="300106.66752000002"/>
    <n v="4976818.0418560002"/>
  </r>
  <r>
    <n v="10300363"/>
    <x v="1"/>
    <s v="Electrification of CISF Barracks"/>
    <d v="2019-06-15T00:00:00"/>
    <n v="258393"/>
    <m/>
    <m/>
    <n v="258393"/>
    <n v="25839.300000000003"/>
    <n v="46592.293078356161"/>
    <n v="211800.70692164384"/>
    <m/>
    <n v="12278.835360000001"/>
    <n v="199521.87156164384"/>
  </r>
  <r>
    <n v="11000214"/>
    <x v="4"/>
    <s v="Providing Shore Power to UTL &amp; near berth"/>
    <d v="2020-02-29T00:00:00"/>
    <n v="6292325.8000000007"/>
    <m/>
    <m/>
    <n v="6292325.8000000007"/>
    <n v="629232.58000000007"/>
    <n v="912188.36896617222"/>
    <n v="5380137.4310338283"/>
    <m/>
    <n v="299011.32201600005"/>
    <n v="5081126.1090178285"/>
  </r>
  <r>
    <n v="11000215"/>
    <x v="4"/>
    <s v="STREN Distribution Network (Standardization)"/>
    <d v="2019-03-31T00:00:00"/>
    <n v="8097161.6100000003"/>
    <m/>
    <m/>
    <n v="8097161.6100000003"/>
    <n v="809716.16100000008"/>
    <n v="1154331.3591215999"/>
    <n v="6942830.2508784002"/>
    <m/>
    <n v="384777.11970719998"/>
    <n v="6558053.1311712004"/>
  </r>
  <r>
    <n v="11000217"/>
    <x v="1"/>
    <s v="Replacing the old HT cable from E/Wharf"/>
    <d v="2021-02-13T00:00:00"/>
    <n v="595093.39"/>
    <m/>
    <m/>
    <n v="595093.39"/>
    <n v="59509.339000000007"/>
    <n v="60121.584122774802"/>
    <n v="534971.80587722524"/>
    <m/>
    <n v="28278.837892800002"/>
    <n v="506692.96798442525"/>
  </r>
  <r>
    <s v="Addiion in 2022-2023"/>
    <x v="4"/>
    <s v="Replacement of old transformer"/>
    <d v="2023-03-31T00:00:00"/>
    <n v="2022743.0999999999"/>
    <m/>
    <m/>
    <n v="2022743.0999999999"/>
    <n v="202274.31"/>
    <n v="292.60502926027397"/>
    <n v="2022450.4949707396"/>
    <m/>
    <n v="96120.752111999987"/>
    <n v="1926329.7428587396"/>
  </r>
  <r>
    <s v="Addiion in 2022-2023"/>
    <x v="0"/>
    <s v="New RMU  and Replacement of old, RMU   HT /LT switch gearsetc for supply redundancy, new areas   etc."/>
    <d v="2023-03-31T00:00:00"/>
    <n v="465519.60000000003"/>
    <m/>
    <m/>
    <n v="465519.60000000003"/>
    <n v="46551.960000000006"/>
    <n v="67.340917479452074"/>
    <n v="465452.25908252056"/>
    <m/>
    <n v="22121.491392"/>
    <n v="443330.76769052056"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m/>
    <n v="868621.99999999988"/>
    <n v="86862.2"/>
    <n v="125.65271671232875"/>
    <n v="868496.34728328756"/>
    <m/>
    <n v="41276.917439999997"/>
    <n v="827219.42984328757"/>
  </r>
  <r>
    <s v="Addiion in 2022-2023"/>
    <x v="0"/>
    <s v="NE SS 500 KVA 11KV/433 V Transformer"/>
    <d v="2023-03-31T00:00:00"/>
    <n v="1339044.28"/>
    <m/>
    <m/>
    <n v="1339044.28"/>
    <n v="133904.42800000001"/>
    <n v="193.70284379178085"/>
    <n v="1338850.5771562082"/>
    <m/>
    <n v="63631.3841856"/>
    <n v="1275219.1929706081"/>
  </r>
  <r>
    <s v="Addiion in 2022-2023"/>
    <x v="4"/>
    <s v="LT side Substation equipments NE SS"/>
    <d v="2023-03-31T00:00:00"/>
    <n v="439756.63"/>
    <m/>
    <m/>
    <n v="439756.63"/>
    <n v="43975.663"/>
    <n v="63.614109764383564"/>
    <n v="439693.01589023561"/>
    <m/>
    <n v="20897.235057600003"/>
    <n v="418795.78083263559"/>
  </r>
  <r>
    <s v="Addiion in 2022-2023"/>
    <x v="1"/>
    <s v="LT Distribution lines"/>
    <d v="2023-03-31T00:00:00"/>
    <n v="31214.979999999996"/>
    <m/>
    <m/>
    <n v="31214.979999999996"/>
    <n v="3121.4979999999996"/>
    <n v="4.515482038356164"/>
    <n v="31210.464517961638"/>
    <m/>
    <n v="1483.3358495999998"/>
    <n v="29727.128668361638"/>
  </r>
  <r>
    <s v="Addiion in 2022-2023"/>
    <x v="4"/>
    <s v="HT Substation equipments "/>
    <d v="2023-03-31T00:00:00"/>
    <n v="1744000.0000000002"/>
    <m/>
    <m/>
    <n v="1744000.0000000002"/>
    <n v="174400.00000000003"/>
    <n v="252.28273972602742"/>
    <n v="1743747.7172602741"/>
    <m/>
    <n v="82874.880000000019"/>
    <n v="1660872.837260274"/>
  </r>
  <r>
    <s v="New asset in 2023-2024"/>
    <x v="1"/>
    <s v="HT Distribution lines"/>
    <d v="2024-03-31T00:00:00"/>
    <m/>
    <n v="2337600"/>
    <m/>
    <n v="2337600"/>
    <n v="233760"/>
    <m/>
    <n v="1743747.7172602741"/>
    <m/>
    <n v="338.1514520547945"/>
    <n v="2337261.8485479453"/>
  </r>
  <r>
    <s v="New asset in 2023-2024"/>
    <x v="1"/>
    <s v="HT Distribution lines"/>
    <d v="2024-03-31T00:00:00"/>
    <m/>
    <n v="5610000"/>
    <m/>
    <n v="5610000"/>
    <n v="561000"/>
    <n v="0"/>
    <m/>
    <m/>
    <n v="811.52876712328771"/>
    <n v="5609188.4712328771"/>
  </r>
  <r>
    <s v="New asset in 2023-2024"/>
    <x v="1"/>
    <s v="LT Distribution lines"/>
    <d v="2024-03-31T00:00:00"/>
    <m/>
    <n v="2661538.4615384615"/>
    <m/>
    <n v="2661538.4615384615"/>
    <n v="266153.84615384619"/>
    <m/>
    <n v="0"/>
    <m/>
    <n v="385.01159114857751"/>
    <n v="2661153.4499473129"/>
  </r>
  <r>
    <s v="New asset in 2023-2024"/>
    <x v="2"/>
    <s v="LT DT / HT Feeder metering  "/>
    <d v="2024-03-31T00:00:00"/>
    <m/>
    <n v="827050"/>
    <m/>
    <n v="827050"/>
    <n v="82705"/>
    <n v="0"/>
    <n v="0"/>
    <m/>
    <n v="119.63901369863014"/>
    <n v="826930.36098630133"/>
  </r>
  <r>
    <s v="New asset in 2023-2024"/>
    <x v="0"/>
    <s v="HT switch gears"/>
    <d v="2024-03-31T00:00:00"/>
    <m/>
    <n v="1382399.9999999998"/>
    <m/>
    <n v="1382399.9999999998"/>
    <n v="138239.99999999997"/>
    <n v="0"/>
    <n v="0"/>
    <m/>
    <n v="199.97457534246573"/>
    <n v="1382200.0254246574"/>
  </r>
  <r>
    <s v="New asset in 2023-2024"/>
    <x v="0"/>
    <s v="Transformer"/>
    <d v="2024-03-31T00:00:00"/>
    <m/>
    <n v="3727478.2608695659"/>
    <m/>
    <n v="3727478.2608695659"/>
    <n v="372747.8260869566"/>
    <n v="0"/>
    <n v="0"/>
    <m/>
    <n v="539.20781417510432"/>
    <n v="3726939.0530553907"/>
  </r>
  <r>
    <s v="New asset in 2023-2024"/>
    <x v="0"/>
    <s v="HT switch gears"/>
    <d v="2024-03-31T00:00:00"/>
    <m/>
    <n v="4336000.0000000009"/>
    <m/>
    <n v="4336000.0000000009"/>
    <n v="433600.00000000012"/>
    <n v="0"/>
    <n v="0"/>
    <m/>
    <n v="627.23506849315095"/>
    <n v="4335372.7649315074"/>
  </r>
  <r>
    <s v="New asset in 2023-2024"/>
    <x v="1"/>
    <s v="LT switch gears"/>
    <d v="2024-03-31T00:00:00"/>
    <m/>
    <n v="2400000"/>
    <m/>
    <n v="2400000"/>
    <n v="240000"/>
    <n v="0"/>
    <n v="0"/>
    <m/>
    <n v="347.17808219178085"/>
    <n v="2399652.821917808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61">
  <r>
    <n v="11000120"/>
    <x v="0"/>
    <s v="SUPPLY INSTALLATION AND COMMISSIONING OF  POWER CI"/>
    <d v="1986-04-05T00:00:00"/>
    <n v="195796"/>
    <m/>
    <n v="195796"/>
    <n v="19579.599999999999"/>
    <n v="195795"/>
    <n v="0"/>
    <n v="0"/>
    <n v="0"/>
  </r>
  <r>
    <n v="11000157"/>
    <x v="0"/>
    <s v="ELECTRICAL FACILITIES AT CTP"/>
    <d v="1992-04-04T00:00:00"/>
    <n v="26141071"/>
    <m/>
    <n v="26141071"/>
    <n v="2614107.1"/>
    <n v="21435759.379911926"/>
    <n v="4705311.6200880753"/>
    <n v="335310.62"/>
    <n v="4370001.0000880752"/>
  </r>
  <r>
    <n v="11000183"/>
    <x v="0"/>
    <s v="Transformer 1x1250kVA,11/433V"/>
    <d v="2009-05-31T00:00:00"/>
    <n v="1629429.68"/>
    <m/>
    <n v="1629429.68"/>
    <n v="162942.96799999999"/>
    <n v="885005.69582333695"/>
    <n v="744423.98417666298"/>
    <n v="30354.772726613555"/>
    <n v="714069.21145004942"/>
  </r>
  <r>
    <n v="11000188"/>
    <x v="0"/>
    <s v="Replacement  of  HT over head structure at MW"/>
    <d v="2013-01-22T00:00:00"/>
    <n v="2981588"/>
    <m/>
    <n v="2981588"/>
    <n v="298158.8"/>
    <n v="1506651.5225556162"/>
    <n v="1474936.4774443838"/>
    <n v="141685.06176000001"/>
    <n v="1333251.4156843838"/>
  </r>
  <r>
    <n v="11000118"/>
    <x v="1"/>
    <s v="PROVIDING AND INSTALLING 1250 KVA SUBSTATION  AT Q"/>
    <d v="1986-04-05T00:00:00"/>
    <n v="0"/>
    <m/>
    <n v="0"/>
    <n v="0"/>
    <n v="0"/>
    <n v="1"/>
    <n v="0"/>
    <n v="1"/>
  </r>
  <r>
    <n v="11000176"/>
    <x v="1"/>
    <s v="Laying of HT XLPE Cable to NE substation"/>
    <d v="2009-01-16T00:00:00"/>
    <n v="671275"/>
    <m/>
    <n v="671275"/>
    <n v="67127.5"/>
    <n v="335362.17676013277"/>
    <n v="335912.82323986723"/>
    <n v="14307.516841556297"/>
    <n v="321605.30639831093"/>
  </r>
  <r>
    <n v="11000158"/>
    <x v="2"/>
    <s v="CABLES FROM NEW POWER HOUSE TO MATTANCHERRY WHARF"/>
    <d v="2001-10-31T00:00:00"/>
    <n v="543140"/>
    <m/>
    <n v="543140"/>
    <n v="54314"/>
    <n v="486492.50975852279"/>
    <n v="56647.4902414772"/>
    <n v="201.68693775495578"/>
    <n v="56445.803303722241"/>
  </r>
  <r>
    <n v="11000177"/>
    <x v="2"/>
    <s v="110 kV Subsation at Wellingdon Island"/>
    <d v="2009-01-16T00:00:00"/>
    <n v="24274"/>
    <m/>
    <n v="24274"/>
    <n v="2427.4"/>
    <n v="17556.110777634432"/>
    <n v="6717.8892223655657"/>
    <n v="228.38392389724828"/>
    <n v="6489.5052984683171"/>
  </r>
  <r>
    <n v="11000152"/>
    <x v="3"/>
    <s v="3.3 KV PANELS AT NEW POWER HOUSE"/>
    <d v="1998-04-03T00:00:00"/>
    <n v="6068816"/>
    <m/>
    <n v="6068816"/>
    <n v="606881.6"/>
    <n v="6068815"/>
    <n v="1"/>
    <n v="0"/>
    <n v="1"/>
  </r>
  <r>
    <n v="11000180"/>
    <x v="3"/>
    <s v="500kVA outdoor transformer at Coal Stack area"/>
    <d v="2010-03-31T00:00:00"/>
    <n v="3289629.8"/>
    <m/>
    <n v="3289629.8"/>
    <n v="328962.98"/>
    <n v="3289628.7973738266"/>
    <n v="1.0026261730236001"/>
    <n v="0"/>
    <n v="1.0026261730236001"/>
  </r>
  <r>
    <n v="11000189"/>
    <x v="3"/>
    <s v="Improvement of power factor for elec installations"/>
    <d v="2008-02-02T00:00:00"/>
    <n v="227024"/>
    <m/>
    <n v="227024"/>
    <n v="22702.400000000001"/>
    <n v="131258.54200577948"/>
    <n v="95765.457994220516"/>
    <n v="4097.728360155269"/>
    <n v="91667.729634065254"/>
  </r>
  <r>
    <n v="11000185"/>
    <x v="3"/>
    <s v="Electrical &amp; Diesel energy auditing"/>
    <d v="2013-02-23T00:00:00"/>
    <n v="955620"/>
    <m/>
    <n v="955620"/>
    <n v="95562"/>
    <n v="468790.65433424659"/>
    <n v="486829.34566575341"/>
    <n v="45411.062400000003"/>
    <n v="441418.28326575342"/>
  </r>
  <r>
    <n v="11000160"/>
    <x v="3"/>
    <s v="ALTERNATE POWER TO ERNAKULAM WHARF SUBSTATION"/>
    <d v="2003-03-02T00:00:00"/>
    <n v="997750"/>
    <m/>
    <n v="997750"/>
    <n v="99775"/>
    <n v="551564.64298975444"/>
    <n v="446185.35701024561"/>
    <n v="26844.963972131562"/>
    <n v="419340.39303811407"/>
  </r>
  <r>
    <n v="11000165"/>
    <x v="3"/>
    <s v="Power supply at EKM Wharf"/>
    <d v="2003-01-31T00:00:00"/>
    <n v="1014000"/>
    <m/>
    <n v="1014000"/>
    <n v="101400"/>
    <n v="467101.17567228485"/>
    <n v="546898.82432771509"/>
    <n v="34745.100615302559"/>
    <n v="512153.72371241252"/>
  </r>
  <r>
    <n v="11000167"/>
    <x v="3"/>
    <s v="11 KV panels at New Powerhouse"/>
    <d v="2004-04-01T00:00:00"/>
    <n v="2731598"/>
    <m/>
    <n v="2731598"/>
    <n v="273159.8"/>
    <n v="1218215.289311762"/>
    <n v="1513382.710688238"/>
    <n v="88656.749393107501"/>
    <n v="1424725.9612951304"/>
  </r>
  <r>
    <n v="11000071"/>
    <x v="4"/>
    <s v="GIVING R.T SUPPLY TO 250 KVA TRANSFORMERS  INSTALL"/>
    <d v="1986-03-23T00:00:00"/>
    <n v="15801"/>
    <m/>
    <n v="15801"/>
    <n v="1580.1"/>
    <n v="15800"/>
    <n v="1"/>
    <n v="0"/>
    <n v="1"/>
  </r>
  <r>
    <n v="11000072"/>
    <x v="4"/>
    <s v="PROVIDING 100 KVA TRANSFORMERS IN THE  PREMISES OF"/>
    <d v="1986-04-04T00:00:00"/>
    <n v="14437"/>
    <m/>
    <n v="14437"/>
    <n v="1443.7"/>
    <n v="14436"/>
    <n v="1"/>
    <n v="0"/>
    <n v="1"/>
  </r>
  <r>
    <n v="11000119"/>
    <x v="4"/>
    <s v="PROVIDING PLUG POINTD FOR GIVING 110 KV SHORE  SUP"/>
    <d v="1986-04-05T00:00:00"/>
    <n v="0"/>
    <m/>
    <n v="0"/>
    <n v="0"/>
    <n v="-1"/>
    <n v="1"/>
    <n v="0"/>
    <n v="1"/>
  </r>
  <r>
    <n v="11000138"/>
    <x v="4"/>
    <s v="SUPPLY, DELIVERY,ERECTION, TESTING &amp;  COMMISSIONIN"/>
    <d v="1996-04-03T00:00:00"/>
    <n v="6139500"/>
    <m/>
    <n v="6139500"/>
    <n v="613950"/>
    <n v="4205157.2392820772"/>
    <n v="1934342.7607179228"/>
    <n v="220468.14165692675"/>
    <n v="1713874.619060996"/>
  </r>
  <r>
    <n v="11000144"/>
    <x v="4"/>
    <s v="PROVISION INSTALLING 2500 KV SUBSTATION AT Q10 ARE"/>
    <d v="1986-04-06T00:00:00"/>
    <n v="2783237"/>
    <m/>
    <n v="2783237"/>
    <n v="278323.7"/>
    <n v="2783236"/>
    <n v="1"/>
    <n v="0"/>
    <n v="1"/>
  </r>
  <r>
    <n v="11000149"/>
    <x v="4"/>
    <s v="IMPROVEMENT TO POWER SUPPLY CAPACITY"/>
    <d v="1992-04-04T00:00:00"/>
    <n v="44753916"/>
    <m/>
    <n v="44753916"/>
    <n v="4475391.5999999996"/>
    <n v="38569727.630046219"/>
    <n v="6184188.3699537814"/>
    <n v="859105.81409521948"/>
    <n v="5325082.5558585618"/>
  </r>
  <r>
    <n v="11000169"/>
    <x v="4"/>
    <s v="3 MVA  D.G. Set"/>
    <d v="2004-04-01T00:00:00"/>
    <n v="5916000"/>
    <m/>
    <n v="5916000"/>
    <n v="591600"/>
    <n v="3425975.5615978511"/>
    <n v="2490024.4384021489"/>
    <n v="135707.97493474037"/>
    <n v="2354316.4634674084"/>
  </r>
  <r>
    <n v="11000177"/>
    <x v="4"/>
    <s v="110 kV Subsation at Wellingdon Island"/>
    <d v="2009-01-16T00:00:00"/>
    <n v="183546150.33000001"/>
    <m/>
    <n v="183546150.33000001"/>
    <n v="18354615.033000004"/>
    <n v="103173692.37754773"/>
    <n v="80372457.952452287"/>
    <n v="3301226.8726265249"/>
    <n v="77071231.079825759"/>
  </r>
  <r>
    <n v="11000177"/>
    <x v="4"/>
    <s v="Resurfacing trench for110 kV Subsation at W/Island"/>
    <d v="2009-01-16T00:00:00"/>
    <n v="2034022"/>
    <m/>
    <n v="2034022"/>
    <n v="203402.2"/>
    <n v="943130.4021058724"/>
    <n v="1090891.5978941275"/>
    <n v="47241.30526926594"/>
    <n v="1043650.2926248616"/>
  </r>
  <r>
    <n v="11000184"/>
    <x v="4"/>
    <s v="Power Supply to Vallarpadam SEZ"/>
    <d v="2010-06-28T00:00:00"/>
    <n v="57945859.259999998"/>
    <m/>
    <n v="57945859.259999998"/>
    <n v="5794585.926"/>
    <n v="34394193.721681364"/>
    <n v="23551665.53831863"/>
    <n v="877634.94360139477"/>
    <n v="22674030.594717234"/>
  </r>
  <r>
    <n v="11000185"/>
    <x v="4"/>
    <s v="Standardisation of power supply distribution"/>
    <d v="2013-02-23T00:00:00"/>
    <n v="16751163.800000001"/>
    <m/>
    <n v="16751163.800000001"/>
    <n v="1675116.38"/>
    <n v="8341029.9222018616"/>
    <n v="8410133.87779814"/>
    <n v="796015.30377600016"/>
    <n v="7614118.5740221404"/>
  </r>
  <r>
    <n v="11000190"/>
    <x v="4"/>
    <s v="Standardisation -Power supply distribn at W/I-Ph 2"/>
    <d v="2013-02-23T00:00:00"/>
    <n v="14301451.16"/>
    <m/>
    <n v="14301451.16"/>
    <n v="1430145.1159999999"/>
    <n v="6447952.3870108929"/>
    <n v="7853498.7729891073"/>
    <n v="679604.95912320004"/>
    <n v="7173893.8138659075"/>
  </r>
  <r>
    <n v="11000194"/>
    <x v="4"/>
    <s v="Standardisation -Power supply distribn at W/I-Ph 3"/>
    <d v="2015-03-15T00:00:00"/>
    <n v="15826828.369999999"/>
    <m/>
    <n v="15826828.369999999"/>
    <n v="1582682.8369999998"/>
    <n v="6960925.3008718668"/>
    <n v="8865903.0691281296"/>
    <n v="752090.8841424"/>
    <n v="8113812.1849857299"/>
  </r>
  <r>
    <s v="CoPT Share"/>
    <x v="4"/>
    <s v="Kattaribagh Sub Sttion- Kseb"/>
    <d v="2011-08-03T00:00:00"/>
    <n v="20150000"/>
    <m/>
    <n v="20150000"/>
    <n v="2015000"/>
    <n v="6966535.7397260275"/>
    <n v="13183464.260273973"/>
    <n v="957528"/>
    <n v="12225936.260273973"/>
  </r>
  <r>
    <n v="11000211"/>
    <x v="4"/>
    <s v="Replcement of old 4 panel RMU installed"/>
    <d v="2017-01-15T00:00:00"/>
    <n v="934280"/>
    <m/>
    <n v="934280"/>
    <n v="93428"/>
    <n v="266381.91360000003"/>
    <n v="667898.08639999991"/>
    <n v="44396.985600000007"/>
    <n v="623501.1007999999"/>
  </r>
  <r>
    <n v="11000205"/>
    <x v="0"/>
    <s v="Transformer oil filtering Machine"/>
    <d v="2016-04-06T00:00:00"/>
    <n v="409500"/>
    <m/>
    <n v="409500"/>
    <n v="40950"/>
    <n v="157837.68"/>
    <n v="251662.32"/>
    <n v="19459.439999999999"/>
    <n v="232202.88"/>
  </r>
  <r>
    <n v="11000209"/>
    <x v="0"/>
    <s v="11 KV RMU near HHA at IG road"/>
    <d v="2017-07-31T00:00:00"/>
    <n v="722846.8"/>
    <m/>
    <n v="722846.8"/>
    <n v="72284.679999999993"/>
    <n v="240447.759552"/>
    <n v="482399.04044799996"/>
    <n v="34349.679936000008"/>
    <n v="448049.36051199993"/>
  </r>
  <r>
    <s v="Revenue"/>
    <x v="0"/>
    <s v="110 kV Grade Lightning arrestor"/>
    <d v="2016-04-06T00:00:00"/>
    <n v="288653.64"/>
    <m/>
    <n v="288653.64"/>
    <n v="28865.364000000005"/>
    <n v="96017.746809599979"/>
    <n v="192635.89319040003"/>
    <n v="13716.8209728"/>
    <n v="178919.07221760004"/>
  </r>
  <r>
    <s v="Revenue"/>
    <x v="0"/>
    <s v="110 kV Grade Lightning arrestor"/>
    <d v="2016-05-11T00:00:00"/>
    <n v="288653.64"/>
    <m/>
    <n v="288653.64"/>
    <n v="28865.364000000005"/>
    <n v="96017.746809599979"/>
    <n v="192635.89319040003"/>
    <n v="13716.8209728"/>
    <n v="178919.07221760004"/>
  </r>
  <r>
    <n v="10900101"/>
    <x v="3"/>
    <s v="Supply &amp; Erection of 100 KWP Solar Panel"/>
    <d v="2019-10-15T00:00:00"/>
    <n v="6315376"/>
    <m/>
    <n v="6315376"/>
    <n v="631537.6"/>
    <n v="1338557.958144"/>
    <n v="4976818.0418560002"/>
    <n v="300106.66752000002"/>
    <n v="4676711.3743360005"/>
  </r>
  <r>
    <n v="10300363"/>
    <x v="1"/>
    <s v="Electrification of CISF Barracks"/>
    <d v="2019-06-15T00:00:00"/>
    <n v="258393"/>
    <m/>
    <n v="258393"/>
    <n v="25839.3"/>
    <n v="58871.128438356158"/>
    <n v="199521.87156164384"/>
    <n v="12278.835360000001"/>
    <n v="187243.03620164384"/>
  </r>
  <r>
    <n v="11000214"/>
    <x v="4"/>
    <s v="Providing Shore Power to UTL &amp; near berth"/>
    <d v="2020-02-29T00:00:00"/>
    <n v="6292325.8000000007"/>
    <m/>
    <n v="6292325.8000000007"/>
    <n v="629232.58000000007"/>
    <n v="1211199.6909821723"/>
    <n v="5081126.1090178285"/>
    <n v="299011.32201600005"/>
    <n v="4782114.7870018287"/>
  </r>
  <r>
    <n v="11000215"/>
    <x v="4"/>
    <s v="STREN Distribution Network (Standardization)"/>
    <d v="2019-03-31T00:00:00"/>
    <n v="8097161.6100000003"/>
    <m/>
    <n v="8097161.6100000003"/>
    <n v="809716.16100000008"/>
    <n v="1539108.4788287999"/>
    <n v="6558053.1311712004"/>
    <n v="384777.11970719998"/>
    <n v="6173276.0114640007"/>
  </r>
  <r>
    <n v="11000217"/>
    <x v="1"/>
    <s v="Replacing the old HT cable from E/Wharf"/>
    <d v="2021-02-13T00:00:00"/>
    <n v="595093.39"/>
    <m/>
    <n v="595093.39"/>
    <n v="59509.339000000007"/>
    <n v="88400.422015574804"/>
    <n v="506692.96798442525"/>
    <n v="28278.837892800002"/>
    <n v="478414.13009162527"/>
  </r>
  <r>
    <s v="Addiion in 2022-2023"/>
    <x v="4"/>
    <s v="Replacement of old transformer"/>
    <d v="2023-03-31T00:00:00"/>
    <n v="2022743.0999999999"/>
    <m/>
    <n v="2022743.0999999999"/>
    <n v="202274.31"/>
    <n v="96413.357141260261"/>
    <n v="1926329.7428587396"/>
    <n v="96120.752111999987"/>
    <n v="1830208.9907467396"/>
  </r>
  <r>
    <s v="Addiion in 2022-2023"/>
    <x v="0"/>
    <s v="New RMU  and Replacement of old, RMU   HT /LT switch gearsetc for supply redundancy, new areas   etc."/>
    <d v="2023-03-31T00:00:00"/>
    <n v="465519.60000000003"/>
    <m/>
    <n v="465519.60000000003"/>
    <n v="46551.96"/>
    <n v="22188.83230947945"/>
    <n v="443330.76769052056"/>
    <n v="22121.491392"/>
    <n v="421209.27629852056"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n v="868621.99999999988"/>
    <n v="86862.199999999983"/>
    <n v="41402.570156712325"/>
    <n v="827219.42984328757"/>
    <n v="41276.917439999997"/>
    <n v="785942.51240328758"/>
  </r>
  <r>
    <s v="Addiion in 2022-2023"/>
    <x v="0"/>
    <s v="NE SS 500 KVA 11KV/433 V Transformer"/>
    <d v="2023-03-31T00:00:00"/>
    <n v="1339044.28"/>
    <m/>
    <n v="1339044.28"/>
    <n v="133904.42800000001"/>
    <n v="63825.087029391783"/>
    <n v="1275219.1929706081"/>
    <n v="63631.3841856"/>
    <n v="1211587.808785008"/>
  </r>
  <r>
    <s v="Addiion in 2022-2023"/>
    <x v="4"/>
    <s v="LT side Substation equipments NE SS"/>
    <d v="2023-03-31T00:00:00"/>
    <n v="439756.63"/>
    <m/>
    <n v="439756.63"/>
    <n v="43975.663"/>
    <n v="20960.849167364388"/>
    <n v="418795.78083263559"/>
    <n v="20897.235057600003"/>
    <n v="397898.54577503557"/>
  </r>
  <r>
    <s v="Addiion in 2022-2023"/>
    <x v="1"/>
    <s v="LT Distribution lines"/>
    <d v="2023-03-31T00:00:00"/>
    <n v="31214.979999999996"/>
    <m/>
    <n v="31214.979999999996"/>
    <n v="3121.4979999999991"/>
    <n v="1487.851331638356"/>
    <n v="29727.128668361638"/>
    <n v="1483.3358495999998"/>
    <n v="28243.792818761638"/>
  </r>
  <r>
    <s v="Addiion in 2022-2023"/>
    <x v="4"/>
    <s v="HT Substation equipments "/>
    <d v="2023-03-31T00:00:00"/>
    <n v="1744000.0000000002"/>
    <m/>
    <n v="1744000.0000000002"/>
    <n v="174400.00000000003"/>
    <n v="83127.162739726045"/>
    <n v="1660872.837260274"/>
    <n v="82874.880000000019"/>
    <n v="1577997.9572602739"/>
  </r>
  <r>
    <s v="New asset in 2023-2024"/>
    <x v="1"/>
    <s v="HT Distribution lines"/>
    <d v="2024-03-31T00:00:00"/>
    <n v="2337600"/>
    <m/>
    <n v="2337600"/>
    <n v="233760"/>
    <n v="338.1514520547945"/>
    <n v="2337261.8485479453"/>
    <n v="111082.75200000001"/>
    <n v="2226179.0965479454"/>
  </r>
  <r>
    <s v="New asset in 2023-2024"/>
    <x v="1"/>
    <s v="HT Distribution lines"/>
    <d v="2024-03-31T00:00:00"/>
    <n v="5610000"/>
    <m/>
    <n v="5610000"/>
    <n v="561000"/>
    <n v="811.52876712328771"/>
    <n v="5609188.4712328771"/>
    <n v="266587.2"/>
    <n v="5342601.2712328769"/>
  </r>
  <r>
    <s v="New asset in 2023-2024"/>
    <x v="1"/>
    <s v="LT Distribution lines"/>
    <d v="2024-03-31T00:00:00"/>
    <n v="2661538.4615384615"/>
    <m/>
    <n v="2661538.4615384615"/>
    <n v="266153.84615384619"/>
    <n v="385.01159114857751"/>
    <n v="2661153.4499473129"/>
    <n v="126476.3076923077"/>
    <n v="2534677.1422550054"/>
  </r>
  <r>
    <s v="New asset in 2023-2024"/>
    <x v="2"/>
    <s v="LT DT / HT Feeder metering  "/>
    <d v="2024-03-31T00:00:00"/>
    <n v="827050"/>
    <m/>
    <n v="827050"/>
    <n v="82705"/>
    <n v="119.63901369863014"/>
    <n v="826930.36098630133"/>
    <n v="39301.415999999997"/>
    <n v="787628.94498630136"/>
  </r>
  <r>
    <s v="New asset in 2023-2024"/>
    <x v="0"/>
    <s v="HT switch gears"/>
    <d v="2024-03-31T00:00:00"/>
    <n v="1382399.9999999998"/>
    <m/>
    <n v="1382399.9999999998"/>
    <n v="138239.99999999997"/>
    <n v="199.97457534246573"/>
    <n v="1382200.0254246574"/>
    <n v="65691.647999999986"/>
    <n v="1316508.3774246573"/>
  </r>
  <r>
    <s v="New asset in 2023-2024"/>
    <x v="0"/>
    <s v="Transformer"/>
    <d v="2024-03-31T00:00:00"/>
    <n v="3727478.2608695659"/>
    <m/>
    <n v="3727478.2608695659"/>
    <n v="372747.82608695654"/>
    <n v="539.20781417510432"/>
    <n v="3726939.0530553907"/>
    <n v="177129.76695652178"/>
    <n v="3549809.2860988691"/>
  </r>
  <r>
    <s v="New asset in 2023-2024"/>
    <x v="0"/>
    <s v="HT switch gears"/>
    <d v="2024-03-31T00:00:00"/>
    <n v="4336000.0000000009"/>
    <m/>
    <n v="4336000.0000000009"/>
    <n v="433600.00000000006"/>
    <n v="627.23506849315095"/>
    <n v="4335372.7649315074"/>
    <n v="206046.72000000009"/>
    <n v="4129326.0449315072"/>
  </r>
  <r>
    <s v="New asset in 2023-2024"/>
    <x v="1"/>
    <s v="LT switch gears"/>
    <d v="2024-03-31T00:00:00"/>
    <n v="2400000"/>
    <m/>
    <n v="2400000"/>
    <n v="240000"/>
    <n v="347.17808219178085"/>
    <n v="2399652.8219178081"/>
    <n v="114048"/>
    <n v="2285604.8219178081"/>
  </r>
  <r>
    <s v="New asset in 2024-25"/>
    <x v="1"/>
    <s v="HT Distribution lines"/>
    <d v="2025-03-31T00:00:00"/>
    <m/>
    <n v="2337600"/>
    <n v="2337600"/>
    <n v="233760"/>
    <m/>
    <m/>
    <n v="304.33630684931506"/>
    <n v="2337295.6636931505"/>
  </r>
  <r>
    <s v="New asset in 2024-25"/>
    <x v="1"/>
    <s v="HT Distribution lines"/>
    <d v="2025-03-31T00:00:00"/>
    <m/>
    <n v="8302800.0000000009"/>
    <n v="8302800.0000000009"/>
    <n v="830280.00000000012"/>
    <n v="0"/>
    <n v="0"/>
    <n v="1080.9563178082194"/>
    <n v="8301719.0436821925"/>
  </r>
  <r>
    <s v="New asset in 2024-25"/>
    <x v="1"/>
    <s v="LT Distribution lines"/>
    <d v="2025-03-31T00:00:00"/>
    <m/>
    <n v="4258461.538461538"/>
    <n v="4258461.538461538"/>
    <n v="425846.15384615376"/>
    <m/>
    <n v="0"/>
    <n v="554.4166912539514"/>
    <n v="4257907.1217702841"/>
  </r>
  <r>
    <s v="New asset in 2024-25"/>
    <x v="4"/>
    <s v="Substation equipments"/>
    <d v="2025-03-31T00:00:00"/>
    <m/>
    <n v="1174800"/>
    <n v="1174800"/>
    <n v="117480"/>
    <m/>
    <n v="0"/>
    <n v="152.94930410958906"/>
    <n v="1174647.0506958903"/>
  </r>
  <r>
    <s v="New asset in 2024-25"/>
    <x v="0"/>
    <s v="HT switch gears"/>
    <d v="2025-03-31T00:00:00"/>
    <m/>
    <n v="7431782.4000000004"/>
    <n v="7431782.4000000004"/>
    <n v="743178.23999999999"/>
    <n v="0"/>
    <n v="0"/>
    <n v="967.55698533698626"/>
    <n v="7430814.8430146631"/>
  </r>
  <r>
    <s v="New asset in 2024-25"/>
    <x v="0"/>
    <s v="Transformer"/>
    <d v="2025-03-31T00:00:00"/>
    <m/>
    <n v="4845721.7391304355"/>
    <n v="4845721.7391304355"/>
    <n v="484572.17391304357"/>
    <n v="0"/>
    <n v="0"/>
    <n v="630.87314258487208"/>
    <n v="4845090.8659878504"/>
  </r>
  <r>
    <s v="New asset in 2024-25"/>
    <x v="0"/>
    <s v="HT switch gears"/>
    <d v="2025-03-31T00:00:00"/>
    <m/>
    <n v="8672000.0000000019"/>
    <n v="8672000.0000000019"/>
    <n v="867200.00000000012"/>
    <n v="0"/>
    <n v="0"/>
    <n v="1129.0231232876718"/>
    <n v="8670870.9768767133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63">
  <r>
    <n v="11000120"/>
    <x v="0"/>
    <s v="SUPPLY INSTALLATION AND COMMISSIONING OF  POWER CI"/>
    <d v="1986-04-05T00:00:00"/>
    <n v="195796"/>
    <m/>
    <n v="195796"/>
    <n v="19579.599999999999"/>
    <n v="195795"/>
    <n v="0"/>
    <n v="0"/>
    <n v="0"/>
  </r>
  <r>
    <n v="11000157"/>
    <x v="0"/>
    <s v="ELECTRICAL FACILITIES AT CTP"/>
    <d v="1992-04-04T00:00:00"/>
    <n v="26141071"/>
    <m/>
    <n v="26141071"/>
    <n v="2614107.1"/>
    <n v="21771069.999911927"/>
    <n v="4370001.0000880752"/>
    <n v="0"/>
    <n v="4370001.0000880752"/>
  </r>
  <r>
    <n v="11000183"/>
    <x v="0"/>
    <s v="Transformer 1x1250kVA,11/433V"/>
    <d v="2009-05-31T00:00:00"/>
    <n v="1629429.68"/>
    <m/>
    <n v="1629429.68"/>
    <n v="162942.96799999999"/>
    <n v="915360.46854995051"/>
    <n v="714069.21145004942"/>
    <n v="30354.772726613555"/>
    <n v="683714.43872343586"/>
  </r>
  <r>
    <n v="11000188"/>
    <x v="0"/>
    <s v="Replacement  of  HT over head structure at MW"/>
    <d v="2013-01-22T00:00:00"/>
    <n v="2981588"/>
    <m/>
    <n v="2981588"/>
    <n v="298158.8"/>
    <n v="1648336.5843156162"/>
    <n v="1333251.4156843838"/>
    <n v="141685.06176000001"/>
    <n v="1191566.3539243839"/>
  </r>
  <r>
    <n v="11000118"/>
    <x v="1"/>
    <s v="PROVIDING AND INSTALLING 1250 KVA SUBSTATION  AT Q"/>
    <d v="1986-04-05T00:00:00"/>
    <n v="0"/>
    <m/>
    <n v="0"/>
    <n v="0"/>
    <n v="0"/>
    <n v="1"/>
    <n v="0"/>
    <n v="1"/>
  </r>
  <r>
    <n v="11000176"/>
    <x v="1"/>
    <s v="Laying of HT XLPE Cable to NE substation"/>
    <d v="2009-01-16T00:00:00"/>
    <n v="671275"/>
    <m/>
    <n v="671275"/>
    <n v="67127.5"/>
    <n v="349669.69360168907"/>
    <n v="321605.30639831093"/>
    <n v="14307.516841556298"/>
    <n v="307297.78955675464"/>
  </r>
  <r>
    <n v="11000158"/>
    <x v="2"/>
    <s v="CABLES FROM NEW POWER HOUSE TO MATTANCHERRY WHARF"/>
    <d v="2001-10-31T00:00:00"/>
    <n v="543140"/>
    <m/>
    <n v="543140"/>
    <n v="54314"/>
    <n v="486694.19669627777"/>
    <n v="56445.803303722241"/>
    <n v="201.68693775495544"/>
    <n v="56244.116365967289"/>
  </r>
  <r>
    <n v="11000177"/>
    <x v="2"/>
    <s v="110 kV Subsation at Wellingdon Island"/>
    <d v="2009-01-16T00:00:00"/>
    <n v="24274"/>
    <m/>
    <n v="24274"/>
    <n v="2427.4"/>
    <n v="17784.494701531679"/>
    <n v="6489.5052984683171"/>
    <n v="228.38392389724825"/>
    <n v="6261.1213745710684"/>
  </r>
  <r>
    <n v="11000152"/>
    <x v="3"/>
    <s v="3.3 KV PANELS AT NEW POWER HOUSE"/>
    <d v="1998-04-03T00:00:00"/>
    <n v="6068816"/>
    <m/>
    <n v="6068816"/>
    <n v="606881.6"/>
    <n v="6068815"/>
    <n v="1"/>
    <n v="0"/>
    <n v="1"/>
  </r>
  <r>
    <n v="11000180"/>
    <x v="3"/>
    <s v="500kVA outdoor transformer at Coal Stack area"/>
    <d v="2010-03-31T00:00:00"/>
    <n v="3289629.8"/>
    <m/>
    <n v="3289629.8"/>
    <n v="328962.98"/>
    <n v="3289628.7973738266"/>
    <n v="1.0026261730236001"/>
    <n v="0"/>
    <n v="1.0026261730236001"/>
  </r>
  <r>
    <n v="11000189"/>
    <x v="3"/>
    <s v="Improvement of power factor for elec installations"/>
    <d v="2008-02-02T00:00:00"/>
    <n v="227024"/>
    <m/>
    <n v="227024"/>
    <n v="22702.400000000001"/>
    <n v="135356.27036593476"/>
    <n v="91667.729634065254"/>
    <n v="4097.728360155269"/>
    <n v="87570.001273909991"/>
  </r>
  <r>
    <n v="11000185"/>
    <x v="3"/>
    <s v="Electrical &amp; Diesel energy auditing"/>
    <d v="2013-02-23T00:00:00"/>
    <n v="955620"/>
    <m/>
    <n v="955620"/>
    <n v="95562"/>
    <n v="514201.71673424658"/>
    <n v="441418.28326575342"/>
    <n v="45411.062400000003"/>
    <n v="396007.22086575342"/>
  </r>
  <r>
    <n v="11000160"/>
    <x v="3"/>
    <s v="ALTERNATE POWER TO ERNAKULAM WHARF SUBSTATION"/>
    <d v="2003-03-02T00:00:00"/>
    <n v="997750"/>
    <m/>
    <n v="997750"/>
    <n v="99775"/>
    <n v="578409.60696188605"/>
    <n v="419340.39303811407"/>
    <n v="26844.963972131562"/>
    <n v="392495.42906598252"/>
  </r>
  <r>
    <n v="11000165"/>
    <x v="3"/>
    <s v="Power supply at EKM Wharf"/>
    <d v="2003-01-31T00:00:00"/>
    <n v="1014000"/>
    <m/>
    <n v="1014000"/>
    <n v="101400"/>
    <n v="501846.27628758742"/>
    <n v="512153.72371241252"/>
    <n v="34745.100615302559"/>
    <n v="477408.62309710996"/>
  </r>
  <r>
    <n v="11000167"/>
    <x v="3"/>
    <s v="11 KV panels at New Powerhouse"/>
    <d v="2004-04-01T00:00:00"/>
    <n v="2731598"/>
    <m/>
    <n v="2731598"/>
    <n v="273159.8"/>
    <n v="1306872.0387048696"/>
    <n v="1424725.9612951304"/>
    <n v="88656.749393107486"/>
    <n v="1336069.2119020228"/>
  </r>
  <r>
    <n v="11000071"/>
    <x v="4"/>
    <s v="GIVING R.T SUPPLY TO 250 KVA TRANSFORMERS  INSTALL"/>
    <d v="1986-03-23T00:00:00"/>
    <n v="15801"/>
    <m/>
    <n v="15801"/>
    <n v="1580.1"/>
    <n v="15800"/>
    <n v="1"/>
    <n v="0"/>
    <n v="1"/>
  </r>
  <r>
    <n v="11000072"/>
    <x v="4"/>
    <s v="PROVIDING 100 KVA TRANSFORMERS IN THE  PREMISES OF"/>
    <d v="1986-04-04T00:00:00"/>
    <n v="14437"/>
    <m/>
    <n v="14437"/>
    <n v="1443.7"/>
    <n v="14436"/>
    <n v="1"/>
    <n v="0"/>
    <n v="1"/>
  </r>
  <r>
    <n v="11000119"/>
    <x v="4"/>
    <s v="PROVIDING PLUG POINTD FOR GIVING 110 KV SHORE  SUP"/>
    <d v="1986-04-05T00:00:00"/>
    <n v="0"/>
    <m/>
    <n v="0"/>
    <n v="0"/>
    <n v="-1"/>
    <n v="1"/>
    <n v="0"/>
    <n v="1"/>
  </r>
  <r>
    <n v="11000138"/>
    <x v="4"/>
    <s v="SUPPLY, DELIVERY,ERECTION, TESTING &amp;  COMMISSIONIN"/>
    <d v="1996-04-03T00:00:00"/>
    <n v="6139500"/>
    <m/>
    <n v="6139500"/>
    <n v="613950"/>
    <n v="4425625.380939004"/>
    <n v="1713874.619060996"/>
    <n v="220468.14165692672"/>
    <n v="1493406.4774040692"/>
  </r>
  <r>
    <n v="11000144"/>
    <x v="4"/>
    <s v="PROVISION INSTALLING 2500 KV SUBSTATION AT Q10 ARE"/>
    <d v="1986-04-06T00:00:00"/>
    <n v="2783237"/>
    <m/>
    <n v="2783237"/>
    <n v="278323.7"/>
    <n v="2783236"/>
    <n v="1"/>
    <n v="0"/>
    <n v="1"/>
  </r>
  <r>
    <n v="11000149"/>
    <x v="4"/>
    <s v="IMPROVEMENT TO POWER SUPPLY CAPACITY"/>
    <d v="1992-04-04T00:00:00"/>
    <n v="44753916"/>
    <m/>
    <n v="44753916"/>
    <n v="4475391.5999999996"/>
    <n v="39428833.44414144"/>
    <n v="5325082.5558585618"/>
    <n v="859105.81409521936"/>
    <n v="4465976.7417633422"/>
  </r>
  <r>
    <n v="11000169"/>
    <x v="4"/>
    <s v="3 MVA  D.G. Set"/>
    <d v="2004-04-01T00:00:00"/>
    <n v="5916000"/>
    <m/>
    <n v="5916000"/>
    <n v="591600"/>
    <n v="3561683.5365325916"/>
    <n v="2354316.4634674084"/>
    <n v="135707.97493474037"/>
    <n v="2218608.488532668"/>
  </r>
  <r>
    <n v="11000177"/>
    <x v="4"/>
    <s v="110 kV Subsation at Wellingdon Island"/>
    <d v="2009-01-16T00:00:00"/>
    <n v="183546150.33000001"/>
    <m/>
    <n v="183546150.33000001"/>
    <n v="18354615.033000004"/>
    <n v="106474919.25017425"/>
    <n v="77071231.079825759"/>
    <n v="3301226.8726265244"/>
    <n v="73770004.207199231"/>
  </r>
  <r>
    <n v="11000177"/>
    <x v="4"/>
    <s v="Resurfacing trench for110 kV Subsation at W/Island"/>
    <d v="2009-01-16T00:00:00"/>
    <n v="2034022"/>
    <m/>
    <n v="2034022"/>
    <n v="203402.2"/>
    <n v="990371.7073751383"/>
    <n v="1043650.2926248616"/>
    <n v="47241.305269265933"/>
    <n v="996408.98735559569"/>
  </r>
  <r>
    <n v="11000184"/>
    <x v="4"/>
    <s v="Power Supply to Vallarpadam SEZ"/>
    <d v="2010-06-28T00:00:00"/>
    <n v="57945859.259999998"/>
    <m/>
    <n v="57945859.259999998"/>
    <n v="5794585.926"/>
    <n v="35271828.665282756"/>
    <n v="22674030.594717234"/>
    <n v="877634.94360139465"/>
    <n v="21796395.651115838"/>
  </r>
  <r>
    <n v="11000185"/>
    <x v="4"/>
    <s v="Standardisation of power supply distribution"/>
    <d v="2013-02-23T00:00:00"/>
    <n v="16751163.800000001"/>
    <m/>
    <n v="16751163.800000001"/>
    <n v="1675116.38"/>
    <n v="9137045.2259778623"/>
    <n v="7614118.5740221404"/>
    <n v="796015.30377600016"/>
    <n v="6818103.2702461407"/>
  </r>
  <r>
    <n v="11000190"/>
    <x v="4"/>
    <s v="Standardisation -Power supply distribn at W/I-Ph 2"/>
    <d v="2013-02-23T00:00:00"/>
    <n v="14301451.16"/>
    <m/>
    <n v="14301451.16"/>
    <n v="1430145.1159999999"/>
    <n v="7127557.3461340927"/>
    <n v="7173893.8138659075"/>
    <n v="679604.95912320004"/>
    <n v="6494288.8547427077"/>
  </r>
  <r>
    <n v="11000194"/>
    <x v="4"/>
    <s v="Standardisation -Power supply distribn at W/I-Ph 3"/>
    <d v="2015-03-15T00:00:00"/>
    <n v="15826828.369999999"/>
    <m/>
    <n v="15826828.369999999"/>
    <n v="1582682.8369999998"/>
    <n v="7713016.1850142665"/>
    <n v="8113812.1849857299"/>
    <n v="752090.8841424"/>
    <n v="7361721.3008433301"/>
  </r>
  <r>
    <s v="CoPT Share"/>
    <x v="4"/>
    <s v="Kattaribagh Sub Sttion- Kseb"/>
    <d v="2011-08-03T00:00:00"/>
    <n v="20150000"/>
    <m/>
    <n v="20150000"/>
    <n v="2015000"/>
    <n v="7924063.7397260275"/>
    <n v="12225936.260273973"/>
    <n v="502222.30629295239"/>
    <n v="11723713.95398102"/>
  </r>
  <r>
    <n v="11000211"/>
    <x v="4"/>
    <s v="Replcement of old 4 panel RMU installed"/>
    <d v="2017-01-15T00:00:00"/>
    <n v="934280"/>
    <m/>
    <n v="934280"/>
    <n v="93428"/>
    <n v="310778.89920000004"/>
    <n v="623501.1007999999"/>
    <n v="44396.985600000007"/>
    <n v="579104.11519999988"/>
  </r>
  <r>
    <n v="11000205"/>
    <x v="0"/>
    <s v="Transformer oil filtering Machine"/>
    <d v="2016-04-06T00:00:00"/>
    <n v="409500"/>
    <m/>
    <n v="409500"/>
    <n v="40950"/>
    <n v="177297.12"/>
    <n v="232202.88"/>
    <n v="19459.439999999999"/>
    <n v="212743.44"/>
  </r>
  <r>
    <n v="11000209"/>
    <x v="0"/>
    <s v="11 KV RMU near HHA at IG road"/>
    <d v="2017-07-31T00:00:00"/>
    <n v="722846.8"/>
    <m/>
    <n v="722846.8"/>
    <n v="72284.679999999993"/>
    <n v="274797.439488"/>
    <n v="448049.36051199993"/>
    <n v="34349.679936000008"/>
    <n v="413699.6805759999"/>
  </r>
  <r>
    <s v="Revenue"/>
    <x v="0"/>
    <s v="110 kV Grade Lightning arrestor"/>
    <d v="2016-04-06T00:00:00"/>
    <n v="288653.64"/>
    <m/>
    <n v="288653.64"/>
    <n v="28865.364000000005"/>
    <n v="109734.56778239997"/>
    <n v="178919.07221760004"/>
    <n v="13716.8209728"/>
    <n v="165202.25124480005"/>
  </r>
  <r>
    <s v="Revenue"/>
    <x v="0"/>
    <s v="110 kV Grade Lightning arrestor"/>
    <d v="2016-05-11T00:00:00"/>
    <n v="288653.64"/>
    <m/>
    <n v="288653.64"/>
    <n v="28865.364000000005"/>
    <n v="109734.56778239997"/>
    <n v="178919.07221760004"/>
    <n v="13716.8209728"/>
    <n v="165202.25124480005"/>
  </r>
  <r>
    <n v="10900101"/>
    <x v="3"/>
    <s v="Supply &amp; Erection of 100 KWP Solar Panel"/>
    <d v="2019-10-15T00:00:00"/>
    <n v="6315376"/>
    <m/>
    <n v="6315376"/>
    <n v="631537.6"/>
    <n v="1638664.6256639999"/>
    <n v="4676711.3743360005"/>
    <n v="300106.66752000002"/>
    <n v="4376604.7068160009"/>
  </r>
  <r>
    <n v="10300363"/>
    <x v="1"/>
    <s v="Electrification of CISF Barracks"/>
    <d v="2019-06-15T00:00:00"/>
    <n v="258393"/>
    <m/>
    <n v="258393"/>
    <n v="25839.3"/>
    <n v="71149.963798356155"/>
    <n v="187243.03620164384"/>
    <n v="12278.835360000001"/>
    <n v="174964.20084164385"/>
  </r>
  <r>
    <n v="11000214"/>
    <x v="4"/>
    <s v="Providing Shore Power to UTL &amp; near berth"/>
    <d v="2020-02-29T00:00:00"/>
    <n v="6292325.8000000007"/>
    <m/>
    <n v="6292325.8000000007"/>
    <n v="629232.58000000007"/>
    <n v="1510211.0129981723"/>
    <n v="4782114.7870018287"/>
    <n v="299011.32201600005"/>
    <n v="4483103.4649858288"/>
  </r>
  <r>
    <n v="11000215"/>
    <x v="4"/>
    <s v="STREN Distribution Network (Standardization)"/>
    <d v="2019-03-31T00:00:00"/>
    <n v="8097161.6100000003"/>
    <m/>
    <n v="8097161.6100000003"/>
    <n v="809716.16100000008"/>
    <n v="1923885.5985359999"/>
    <n v="6173276.0114640007"/>
    <n v="384777.11970719998"/>
    <n v="5788498.8917568009"/>
  </r>
  <r>
    <n v="11000217"/>
    <x v="1"/>
    <s v="Replacing the old HT cable from E/Wharf"/>
    <d v="2021-02-13T00:00:00"/>
    <n v="595093.39"/>
    <m/>
    <n v="595093.39"/>
    <n v="59509.339000000007"/>
    <n v="116679.25990837481"/>
    <n v="478414.13009162527"/>
    <n v="28278.837892800002"/>
    <n v="450135.29219882528"/>
  </r>
  <r>
    <s v="Addiion in 2022-2023"/>
    <x v="4"/>
    <s v="Replacement of old transformer"/>
    <d v="2023-03-31T00:00:00"/>
    <n v="2022743.0999999999"/>
    <m/>
    <n v="2022743.0999999999"/>
    <n v="202274.31"/>
    <n v="192534.10925326025"/>
    <n v="1830208.9907467396"/>
    <n v="96120.752111999987"/>
    <n v="1734088.2386347395"/>
  </r>
  <r>
    <s v="Addiion in 2022-2023"/>
    <x v="0"/>
    <s v="New RMU  and Replacement of old, RMU   HT /LT switch gearsetc for supply redundancy, new areas   etc."/>
    <d v="2023-03-31T00:00:00"/>
    <n v="465519.60000000003"/>
    <m/>
    <n v="465519.60000000003"/>
    <n v="46551.96"/>
    <n v="44310.32370147945"/>
    <n v="421209.27629852056"/>
    <n v="22121.491392"/>
    <n v="399087.78490652057"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n v="868621.99999999988"/>
    <n v="86862.199999999983"/>
    <n v="82679.487596712323"/>
    <n v="785942.51240328758"/>
    <n v="41276.917439999997"/>
    <n v="744665.59496328759"/>
  </r>
  <r>
    <s v="Addiion in 2022-2023"/>
    <x v="0"/>
    <s v="NE SS 500 KVA 11KV/433 V Transformer"/>
    <d v="2023-03-31T00:00:00"/>
    <n v="1339044.28"/>
    <m/>
    <n v="1339044.28"/>
    <n v="133904.42800000001"/>
    <n v="127456.47121499179"/>
    <n v="1211587.808785008"/>
    <n v="63631.3841856"/>
    <n v="1147956.4245994079"/>
  </r>
  <r>
    <s v="Addiion in 2022-2023"/>
    <x v="4"/>
    <s v="LT side Substation equipments NE SS"/>
    <d v="2023-03-31T00:00:00"/>
    <n v="439756.63"/>
    <m/>
    <n v="439756.63"/>
    <n v="43975.663"/>
    <n v="41858.08422496439"/>
    <n v="397898.54577503557"/>
    <n v="20897.235057600003"/>
    <n v="377001.31071743555"/>
  </r>
  <r>
    <s v="Addiion in 2022-2023"/>
    <x v="1"/>
    <s v="LT Distribution lines"/>
    <d v="2023-03-31T00:00:00"/>
    <n v="31214.979999999996"/>
    <m/>
    <n v="31214.979999999996"/>
    <n v="3121.4979999999991"/>
    <n v="2971.1871812383561"/>
    <n v="28243.792818761638"/>
    <n v="1483.3358495999998"/>
    <n v="26760.456969161638"/>
  </r>
  <r>
    <s v="Addiion in 2022-2023"/>
    <x v="4"/>
    <s v="HT Substation equipments "/>
    <d v="2023-03-31T00:00:00"/>
    <n v="1744000.0000000002"/>
    <m/>
    <n v="1744000.0000000002"/>
    <n v="174400.00000000003"/>
    <n v="166002.04273972608"/>
    <n v="1577997.9572602739"/>
    <n v="82874.880000000019"/>
    <n v="1495123.0772602737"/>
  </r>
  <r>
    <s v="New asset in 2023-2024"/>
    <x v="1"/>
    <s v="HT Distribution lines"/>
    <d v="2024-03-31T00:00:00"/>
    <n v="2337600"/>
    <m/>
    <n v="2337600"/>
    <n v="233760"/>
    <n v="111420.9034520548"/>
    <n v="2226179.0965479454"/>
    <n v="111082.75200000001"/>
    <n v="2115096.3445479455"/>
  </r>
  <r>
    <s v="New asset in 2023-2024"/>
    <x v="1"/>
    <s v="HT Distribution lines"/>
    <d v="2024-03-31T00:00:00"/>
    <n v="5610000"/>
    <m/>
    <n v="5610000"/>
    <n v="561000"/>
    <n v="267398.72876712331"/>
    <n v="5342601.2712328769"/>
    <n v="266587.2"/>
    <n v="5076014.0712328767"/>
  </r>
  <r>
    <s v="New asset in 2023-2024"/>
    <x v="1"/>
    <s v="LT Distribution lines"/>
    <d v="2024-03-31T00:00:00"/>
    <n v="2661538.4615384615"/>
    <m/>
    <n v="2661538.4615384615"/>
    <n v="266153.84615384619"/>
    <n v="126861.31928345628"/>
    <n v="2534677.1422550054"/>
    <n v="126476.3076923077"/>
    <n v="2408200.8345626979"/>
  </r>
  <r>
    <s v="New asset in 2023-2024"/>
    <x v="2"/>
    <s v="LT DT / HT Feeder metering  "/>
    <d v="2024-03-31T00:00:00"/>
    <n v="827050"/>
    <m/>
    <n v="827050"/>
    <n v="82705"/>
    <n v="39421.055013698628"/>
    <n v="787628.94498630136"/>
    <n v="39301.415999999997"/>
    <n v="748327.52898630139"/>
  </r>
  <r>
    <s v="New asset in 2023-2024"/>
    <x v="0"/>
    <s v="HT switch gears"/>
    <d v="2024-03-31T00:00:00"/>
    <n v="1382399.9999999998"/>
    <m/>
    <n v="1382399.9999999998"/>
    <n v="138239.99999999997"/>
    <n v="65891.622575342451"/>
    <n v="1316508.3774246573"/>
    <n v="65691.647999999986"/>
    <n v="1250816.7294246573"/>
  </r>
  <r>
    <s v="New asset in 2023-2024"/>
    <x v="0"/>
    <s v="Transformer"/>
    <d v="2024-03-31T00:00:00"/>
    <n v="3727478.2608695659"/>
    <m/>
    <n v="3727478.2608695659"/>
    <n v="372747.82608695654"/>
    <n v="177668.97477069689"/>
    <n v="3549809.2860988691"/>
    <n v="177129.76695652178"/>
    <n v="3372679.5191423474"/>
  </r>
  <r>
    <s v="New asset in 2023-2024"/>
    <x v="0"/>
    <s v="HT switch gears"/>
    <d v="2024-03-31T00:00:00"/>
    <n v="4336000.0000000009"/>
    <m/>
    <n v="4336000.0000000009"/>
    <n v="433600.00000000006"/>
    <n v="206673.95506849323"/>
    <n v="4129326.0449315072"/>
    <n v="206046.72000000009"/>
    <n v="3923279.324931507"/>
  </r>
  <r>
    <s v="New asset in 2023-2024"/>
    <x v="1"/>
    <s v="LT switch gears"/>
    <d v="2024-03-31T00:00:00"/>
    <n v="2400000"/>
    <m/>
    <n v="2400000"/>
    <n v="240000"/>
    <n v="114395.17808219178"/>
    <n v="2285604.8219178081"/>
    <n v="114048"/>
    <n v="2171556.8219178081"/>
  </r>
  <r>
    <s v="New asset in 2024-25"/>
    <x v="1"/>
    <s v="HT Distribution lines"/>
    <d v="2025-03-31T00:00:00"/>
    <n v="2337600"/>
    <m/>
    <n v="2337600"/>
    <n v="233760"/>
    <n v="304.33630684931506"/>
    <n v="2337295.6636931505"/>
    <n v="111082.75200000001"/>
    <n v="2226212.9116931506"/>
  </r>
  <r>
    <s v="New asset in 2024-25"/>
    <x v="1"/>
    <s v="HT Distribution lines"/>
    <d v="2025-03-31T00:00:00"/>
    <n v="8302800.0000000009"/>
    <m/>
    <n v="8302800.0000000009"/>
    <n v="830280.00000000012"/>
    <n v="1080.9563178082194"/>
    <n v="8301719.0436821925"/>
    <n v="394549.0560000001"/>
    <n v="7907169.9876821926"/>
  </r>
  <r>
    <s v="New asset in 2024-25"/>
    <x v="1"/>
    <s v="LT Distribution lines"/>
    <d v="2025-03-31T00:00:00"/>
    <n v="4258461.538461538"/>
    <m/>
    <n v="4258461.538461538"/>
    <n v="425846.15384615376"/>
    <n v="554.4166912539514"/>
    <n v="4257907.1217702841"/>
    <n v="202362.09230769228"/>
    <n v="4055545.0294625917"/>
  </r>
  <r>
    <s v="New asset in 2024-25"/>
    <x v="4"/>
    <s v="Substation equipments"/>
    <d v="2025-03-31T00:00:00"/>
    <n v="1174800"/>
    <m/>
    <n v="1174800"/>
    <n v="117480"/>
    <n v="152.94930410958906"/>
    <n v="1174647.0506958903"/>
    <n v="55826.496000000006"/>
    <n v="1118820.5546958903"/>
  </r>
  <r>
    <s v="New asset in 2024-25"/>
    <x v="0"/>
    <s v="HT switch gears"/>
    <d v="2025-03-31T00:00:00"/>
    <n v="7431782.4000000004"/>
    <m/>
    <n v="7431782.4000000004"/>
    <n v="743178.23999999999"/>
    <n v="967.55698533698626"/>
    <n v="7430814.8430146631"/>
    <n v="353158.29964799999"/>
    <n v="7077656.5433666632"/>
  </r>
  <r>
    <s v="New asset in 2024-25"/>
    <x v="0"/>
    <s v="Transformer"/>
    <d v="2025-03-31T00:00:00"/>
    <n v="4845721.7391304355"/>
    <m/>
    <n v="4845721.7391304355"/>
    <n v="484572.17391304357"/>
    <n v="630.87314258487208"/>
    <n v="4845090.8659878504"/>
    <n v="230268.69704347831"/>
    <n v="4614822.1689443719"/>
  </r>
  <r>
    <s v="New asset in 2024-25"/>
    <x v="0"/>
    <s v="HT switch gears"/>
    <d v="2025-03-31T00:00:00"/>
    <n v="8672000.0000000019"/>
    <m/>
    <n v="8672000.0000000019"/>
    <n v="867200.00000000012"/>
    <n v="1129.0231232876718"/>
    <n v="8670870.9768767133"/>
    <n v="412093.44000000018"/>
    <n v="8258777.5368767129"/>
  </r>
  <r>
    <s v="New asset in 2025-26"/>
    <x v="0"/>
    <s v="HT switch gears"/>
    <d v="2026-03-31T00:00:00"/>
    <m/>
    <n v="8672000.0000000019"/>
    <n v="8672000.0000000019"/>
    <n v="867200.00000000012"/>
    <m/>
    <m/>
    <n v="1129.0231232876718"/>
    <n v="8670870.9768767133"/>
  </r>
  <r>
    <s v="New asset in 2025-26"/>
    <x v="1"/>
    <s v="LT switch gears"/>
    <d v="2026-03-31T00:00:00"/>
    <m/>
    <n v="1800000"/>
    <n v="1800000"/>
    <n v="180000"/>
    <n v="0"/>
    <n v="0"/>
    <n v="234.34520547945206"/>
    <n v="1799765.6547945205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65">
  <r>
    <n v="11000120"/>
    <x v="0"/>
    <s v="SUPPLY INSTALLATION AND COMMISSIONING OF  POWER CI"/>
    <d v="1986-04-05T00:00:00"/>
    <n v="195796"/>
    <m/>
    <n v="195796"/>
    <n v="19579.600000000002"/>
    <n v="195795"/>
    <n v="0"/>
    <n v="0"/>
    <n v="0"/>
  </r>
  <r>
    <n v="11000157"/>
    <x v="0"/>
    <s v="ELECTRICAL FACILITIES AT CTP"/>
    <d v="1992-04-04T00:00:00"/>
    <n v="26141071"/>
    <m/>
    <n v="26141071"/>
    <n v="2614107.1"/>
    <n v="21771069.999911927"/>
    <n v="4370001.0000880752"/>
    <n v="0"/>
    <n v="4370001.0000880752"/>
  </r>
  <r>
    <n v="11000183"/>
    <x v="0"/>
    <s v="Transformer 1x1250kVA,11/433V"/>
    <d v="2009-05-31T00:00:00"/>
    <n v="1629429.68"/>
    <m/>
    <n v="1629429.68"/>
    <n v="162942.96799999999"/>
    <n v="945715.24127656408"/>
    <n v="683714.43872343586"/>
    <n v="30354.772726613555"/>
    <n v="653359.6659968223"/>
  </r>
  <r>
    <n v="11000188"/>
    <x v="0"/>
    <s v="Replacement  of  HT over head structure at MW"/>
    <d v="2013-01-22T00:00:00"/>
    <n v="2981588"/>
    <m/>
    <n v="2981588"/>
    <n v="298158.8"/>
    <n v="1790021.6460756161"/>
    <n v="1191566.3539243839"/>
    <n v="42940.974082486187"/>
    <n v="1148625.3798418976"/>
  </r>
  <r>
    <n v="11000118"/>
    <x v="1"/>
    <s v="PROVIDING AND INSTALLING 1250 KVA SUBSTATION  AT Q"/>
    <d v="1986-04-05T00:00:00"/>
    <n v="0"/>
    <m/>
    <n v="0"/>
    <n v="0"/>
    <n v="0"/>
    <n v="1"/>
    <n v="0"/>
    <n v="0"/>
  </r>
  <r>
    <n v="11000176"/>
    <x v="1"/>
    <s v="Laying of HT XLPE Cable to NE substation"/>
    <d v="2009-01-16T00:00:00"/>
    <n v="671275"/>
    <m/>
    <n v="671275"/>
    <n v="67127.5"/>
    <n v="363977.21044324536"/>
    <n v="307297.78955675464"/>
    <n v="14307.516841556298"/>
    <n v="292990.27271519834"/>
  </r>
  <r>
    <n v="11000158"/>
    <x v="2"/>
    <s v="CABLES FROM NEW POWER HOUSE TO MATTANCHERRY WHARF"/>
    <d v="2001-10-31T00:00:00"/>
    <n v="543140"/>
    <m/>
    <n v="543140"/>
    <n v="54314"/>
    <n v="486895.88363403274"/>
    <n v="56244.116365967289"/>
    <n v="201.68693775495581"/>
    <n v="56042.42942821233"/>
  </r>
  <r>
    <n v="11000177"/>
    <x v="2"/>
    <s v="110 kV Subsation at Wellingdon Island"/>
    <d v="2009-01-16T00:00:00"/>
    <n v="24274"/>
    <m/>
    <n v="24274"/>
    <n v="2427.4"/>
    <n v="18012.878625428926"/>
    <n v="6261.1213745710684"/>
    <n v="228.38392389724822"/>
    <n v="6032.7374506738197"/>
  </r>
  <r>
    <n v="11000152"/>
    <x v="3"/>
    <s v="3.3 KV PANELS AT NEW POWER HOUSE"/>
    <d v="1998-04-03T00:00:00"/>
    <n v="6068816"/>
    <m/>
    <n v="6068816"/>
    <n v="606881.6"/>
    <n v="6068815"/>
    <n v="1"/>
    <n v="0"/>
    <n v="1"/>
  </r>
  <r>
    <n v="11000180"/>
    <x v="3"/>
    <s v="500kVA outdoor transformer at Coal Stack area"/>
    <d v="2010-03-31T00:00:00"/>
    <n v="3289629.8"/>
    <m/>
    <n v="3289629.8"/>
    <n v="328962.98"/>
    <n v="3289628.7973738266"/>
    <n v="1.0026261730236001"/>
    <n v="0"/>
    <n v="0"/>
  </r>
  <r>
    <n v="11000189"/>
    <x v="3"/>
    <s v="Improvement of power factor for elec installations"/>
    <d v="2008-02-02T00:00:00"/>
    <n v="227024"/>
    <m/>
    <n v="227024"/>
    <n v="22702.400000000001"/>
    <n v="139453.99872609004"/>
    <n v="87570.001273909991"/>
    <n v="4097.7283601552699"/>
    <n v="83472.272913754714"/>
  </r>
  <r>
    <n v="11000185"/>
    <x v="3"/>
    <s v="Electrical &amp; Diesel energy auditing"/>
    <d v="2013-02-23T00:00:00"/>
    <n v="955620"/>
    <m/>
    <n v="955620"/>
    <n v="95562"/>
    <n v="559612.77913424664"/>
    <n v="396007.22086575342"/>
    <n v="14380.082037241018"/>
    <n v="381627.1388285124"/>
  </r>
  <r>
    <n v="11000160"/>
    <x v="3"/>
    <s v="ALTERNATE POWER TO ERNAKULAM WHARF SUBSTATION"/>
    <d v="2003-03-02T00:00:00"/>
    <n v="997750"/>
    <m/>
    <n v="997750"/>
    <n v="99775"/>
    <n v="605254.57093401765"/>
    <n v="392495.42906598252"/>
    <n v="26844.963972131565"/>
    <n v="365650.46509385097"/>
  </r>
  <r>
    <n v="11000165"/>
    <x v="3"/>
    <s v="Power supply at EKM Wharf"/>
    <d v="2003-01-31T00:00:00"/>
    <n v="1014000"/>
    <m/>
    <n v="1014000"/>
    <n v="101400"/>
    <n v="536591.37690288993"/>
    <n v="477408.62309710996"/>
    <n v="34745.100615302559"/>
    <n v="442663.52248180739"/>
  </r>
  <r>
    <n v="11000167"/>
    <x v="3"/>
    <s v="11 KV panels at New Powerhouse"/>
    <d v="2004-04-01T00:00:00"/>
    <n v="2731598"/>
    <m/>
    <n v="2731598"/>
    <n v="273159.8"/>
    <n v="1395528.7880979772"/>
    <n v="1336069.2119020228"/>
    <n v="88656.749393107486"/>
    <n v="1247412.4625089155"/>
  </r>
  <r>
    <n v="11000071"/>
    <x v="4"/>
    <s v="GIVING R.T SUPPLY TO 250 KVA TRANSFORMERS  INSTALL"/>
    <d v="1986-03-23T00:00:00"/>
    <n v="15801"/>
    <m/>
    <n v="15801"/>
    <n v="1580.1000000000001"/>
    <n v="15800"/>
    <n v="1"/>
    <n v="0"/>
    <m/>
  </r>
  <r>
    <n v="11000072"/>
    <x v="4"/>
    <s v="PROVIDING 100 KVA TRANSFORMERS IN THE  PREMISES OF"/>
    <d v="1986-04-04T00:00:00"/>
    <n v="14437"/>
    <m/>
    <n v="14437"/>
    <n v="1443.7"/>
    <n v="14436"/>
    <n v="1"/>
    <n v="0"/>
    <m/>
  </r>
  <r>
    <n v="11000119"/>
    <x v="4"/>
    <s v="PROVIDING PLUG POINTD FOR GIVING 110 KV SHORE  SUP"/>
    <d v="1986-04-05T00:00:00"/>
    <n v="0"/>
    <m/>
    <n v="0"/>
    <n v="0"/>
    <n v="-1"/>
    <n v="1"/>
    <n v="0"/>
    <m/>
  </r>
  <r>
    <n v="11000138"/>
    <x v="4"/>
    <s v="SUPPLY, DELIVERY,ERECTION, TESTING &amp;  COMMISSIONIN"/>
    <d v="1996-04-03T00:00:00"/>
    <n v="6139500"/>
    <m/>
    <n v="6139500"/>
    <n v="613950"/>
    <n v="4646093.5225959308"/>
    <n v="1493406.4774040692"/>
    <n v="220468.14165692669"/>
    <n v="1272938.3357471426"/>
  </r>
  <r>
    <n v="11000144"/>
    <x v="4"/>
    <s v="PROVISION INSTALLING 2500 KV SUBSTATION AT Q10 ARE"/>
    <d v="1986-04-06T00:00:00"/>
    <n v="2783237"/>
    <m/>
    <n v="2783237"/>
    <n v="278323.7"/>
    <n v="2783236"/>
    <n v="1"/>
    <n v="0"/>
    <m/>
  </r>
  <r>
    <n v="11000149"/>
    <x v="4"/>
    <s v="IMPROVEMENT TO POWER SUPPLY CAPACITY"/>
    <d v="1992-04-04T00:00:00"/>
    <n v="44753916"/>
    <m/>
    <n v="44753916"/>
    <n v="4475391.6000000006"/>
    <n v="40287939.258236662"/>
    <n v="4465976.7417633422"/>
    <n v="859105.81409532507"/>
    <n v="3606870.9276680173"/>
  </r>
  <r>
    <n v="11000169"/>
    <x v="4"/>
    <s v="3 MVA  D.G. Set"/>
    <d v="2004-04-01T00:00:00"/>
    <n v="5916000"/>
    <m/>
    <n v="5916000"/>
    <n v="591600"/>
    <n v="3697391.511467332"/>
    <n v="2218608.488532668"/>
    <n v="135707.97493474037"/>
    <n v="2082900.5135979275"/>
  </r>
  <r>
    <n v="11000177"/>
    <x v="4"/>
    <s v="110 kV Subsation at Wellingdon Island"/>
    <d v="2009-01-16T00:00:00"/>
    <n v="183546150.33000001"/>
    <m/>
    <n v="183546150.33000001"/>
    <n v="18354615.033000004"/>
    <n v="109776146.12280078"/>
    <n v="73770004.207199231"/>
    <n v="3301226.8726265244"/>
    <n v="70468777.334572703"/>
  </r>
  <r>
    <n v="11000177"/>
    <x v="4"/>
    <s v="Resurfacing trench for110 kV Subsation at W/Island"/>
    <d v="2009-01-16T00:00:00"/>
    <n v="2034022"/>
    <m/>
    <n v="2034022"/>
    <n v="203402.2"/>
    <n v="1037613.0126444042"/>
    <n v="996408.98735559569"/>
    <n v="47241.30526926594"/>
    <n v="949167.68208632979"/>
  </r>
  <r>
    <n v="11000184"/>
    <x v="4"/>
    <s v="Power Supply to Vallarpadam SEZ"/>
    <d v="2010-06-28T00:00:00"/>
    <n v="57945859.259999998"/>
    <m/>
    <n v="57945859.259999998"/>
    <n v="5794585.926"/>
    <n v="36149463.608884148"/>
    <n v="21796395.651115838"/>
    <n v="877634.94360139465"/>
    <n v="20918760.707514443"/>
  </r>
  <r>
    <n v="11000185"/>
    <x v="4"/>
    <s v="Standardisation of power supply distribution"/>
    <d v="2013-02-23T00:00:00"/>
    <n v="16751163.800000001"/>
    <m/>
    <n v="16751163.800000001"/>
    <n v="1675116.3800000001"/>
    <n v="9933060.5297538619"/>
    <n v="6818103.2702461407"/>
    <n v="246156.59781534769"/>
    <n v="6571946.6724307928"/>
  </r>
  <r>
    <n v="11000190"/>
    <x v="4"/>
    <s v="Standardisation -Power supply distribn at W/I-Ph 2"/>
    <d v="2013-02-23T00:00:00"/>
    <n v="14301451.16"/>
    <m/>
    <n v="14301451.16"/>
    <n v="1430145.1160000002"/>
    <n v="7807162.3052572925"/>
    <n v="6494288.8547427077"/>
    <n v="242382.96153174512"/>
    <n v="6251905.8932109624"/>
  </r>
  <r>
    <n v="11000194"/>
    <x v="4"/>
    <s v="Standardisation -Power supply distribn at W/I-Ph 3"/>
    <d v="2015-03-15T00:00:00"/>
    <n v="15826828.369999999"/>
    <m/>
    <n v="15826828.369999999"/>
    <n v="1582682.8370000001"/>
    <n v="8465107.0691566672"/>
    <n v="7361721.3008433301"/>
    <n v="752090.8841424"/>
    <n v="6609630.4167009303"/>
  </r>
  <r>
    <s v="CoPT Share"/>
    <x v="4"/>
    <s v="Kattaribagh Sub Sttion- Kseb"/>
    <d v="2011-08-03T00:00:00"/>
    <n v="20150000"/>
    <m/>
    <n v="20150000"/>
    <n v="2015000"/>
    <n v="8426286.0460189804"/>
    <n v="11723713.95398102"/>
    <n v="502222.30629295239"/>
    <n v="11221491.647688067"/>
  </r>
  <r>
    <n v="11000211"/>
    <x v="4"/>
    <s v="Replcement of old 4 panel RMU installed"/>
    <d v="2017-01-15T00:00:00"/>
    <n v="934280"/>
    <m/>
    <n v="934280"/>
    <n v="93428"/>
    <n v="355175.88480000006"/>
    <n v="579104.11519999988"/>
    <n v="44396.985600000007"/>
    <n v="534707.12959999987"/>
  </r>
  <r>
    <n v="11000205"/>
    <x v="0"/>
    <s v="Transformer oil filtering Machine"/>
    <d v="2016-04-06T00:00:00"/>
    <n v="409500"/>
    <m/>
    <n v="409500"/>
    <n v="40950"/>
    <n v="196756.56"/>
    <n v="212743.44"/>
    <n v="19459.439999999999"/>
    <n v="193284"/>
  </r>
  <r>
    <n v="11000209"/>
    <x v="0"/>
    <s v="11 KV RMU near HHA at IG road"/>
    <d v="2017-07-31T00:00:00"/>
    <n v="722846.8"/>
    <m/>
    <n v="722846.8"/>
    <n v="72284.680000000008"/>
    <n v="309147.11942400003"/>
    <n v="413699.6805759999"/>
    <n v="34349.679936"/>
    <n v="379350.00063999987"/>
  </r>
  <r>
    <s v="Revenue"/>
    <x v="0"/>
    <s v="110 kV Grade Lightning arrestor"/>
    <d v="2016-04-06T00:00:00"/>
    <n v="288653.64"/>
    <m/>
    <n v="288653.64"/>
    <n v="28865.364000000001"/>
    <n v="123451.38875519997"/>
    <n v="165202.25124480005"/>
    <n v="13716.8209728"/>
    <n v="151485.43027200006"/>
  </r>
  <r>
    <s v="Revenue"/>
    <x v="0"/>
    <s v="110 kV Grade Lightning arrestor"/>
    <d v="2016-05-11T00:00:00"/>
    <n v="288653.64"/>
    <m/>
    <n v="288653.64"/>
    <n v="28865.364000000001"/>
    <n v="123451.38875519997"/>
    <n v="165202.25124480005"/>
    <n v="13716.8209728"/>
    <n v="151485.43027200006"/>
  </r>
  <r>
    <n v="10900101"/>
    <x v="3"/>
    <s v="Supply &amp; Erection of 100 KWP Solar Panel"/>
    <d v="2019-10-15T00:00:00"/>
    <n v="6315376"/>
    <m/>
    <n v="6315376"/>
    <n v="631537.60000000009"/>
    <n v="1938771.2931840001"/>
    <n v="4376604.7068160009"/>
    <n v="300106.66752000002"/>
    <n v="4076498.0392960007"/>
  </r>
  <r>
    <n v="10300363"/>
    <x v="1"/>
    <s v="Electrification of CISF Barracks"/>
    <d v="2019-06-15T00:00:00"/>
    <n v="258393"/>
    <m/>
    <n v="258393"/>
    <n v="25839.300000000003"/>
    <n v="83428.799158356152"/>
    <n v="174964.20084164385"/>
    <n v="12278.835360000001"/>
    <n v="162685.36548164385"/>
  </r>
  <r>
    <n v="11000214"/>
    <x v="4"/>
    <s v="Providing Shore Power to UTL &amp; near berth"/>
    <d v="2020-02-29T00:00:00"/>
    <n v="6292325.8000000007"/>
    <m/>
    <n v="6292325.8000000007"/>
    <n v="629232.58000000007"/>
    <n v="1809222.3350141724"/>
    <n v="4483103.4649858288"/>
    <n v="299011.32201600005"/>
    <n v="4184092.142969829"/>
  </r>
  <r>
    <n v="11000215"/>
    <x v="4"/>
    <s v="STREN Distribution Network (Standardization)"/>
    <d v="2019-03-31T00:00:00"/>
    <n v="8097161.6100000003"/>
    <m/>
    <n v="8097161.6100000003"/>
    <n v="809716.16100000008"/>
    <n v="2308662.7182431999"/>
    <n v="5788498.8917568009"/>
    <n v="384777.11970719998"/>
    <n v="5403721.7720496012"/>
  </r>
  <r>
    <n v="11000217"/>
    <x v="1"/>
    <s v="Replacing the old HT cable from E/Wharf"/>
    <d v="2021-02-13T00:00:00"/>
    <n v="595093.39"/>
    <m/>
    <n v="595093.39"/>
    <n v="59509.339000000007"/>
    <n v="144958.09780117479"/>
    <n v="450135.29219882528"/>
    <n v="28278.837892800002"/>
    <n v="421856.45430602529"/>
  </r>
  <r>
    <s v="Addiion in 2022-2023"/>
    <x v="4"/>
    <s v="Replacement of old transformer"/>
    <d v="2023-03-31T00:00:00"/>
    <n v="2022743.0999999999"/>
    <m/>
    <n v="2022743.0999999999"/>
    <n v="202274.31"/>
    <n v="288654.86136526021"/>
    <n v="1734088.2386347395"/>
    <n v="96120.752111999987"/>
    <n v="1637967.4865227395"/>
  </r>
  <r>
    <s v="Addiion in 2022-2023"/>
    <x v="0"/>
    <s v="New RMU  and Replacement of old, RMU   HT /LT switch gearsetc for supply redundancy, new areas   etc."/>
    <d v="2023-03-31T00:00:00"/>
    <n v="465519.60000000003"/>
    <m/>
    <n v="465519.60000000003"/>
    <n v="46551.960000000006"/>
    <n v="66431.815093479454"/>
    <n v="399087.78490652057"/>
    <n v="22121.491392"/>
    <n v="376966.29351452057"/>
  </r>
  <r>
    <s v="Addiion in 2022-2023"/>
    <x v="1"/>
    <s v=" New, Additional and Replacement of old  HT and LT cables in distribution networks for supply redundancy, new areas   etc. "/>
    <d v="2023-03-31T00:00:00"/>
    <n v="868621.99999999988"/>
    <m/>
    <n v="868621.99999999988"/>
    <n v="86862.2"/>
    <n v="123956.40503671233"/>
    <n v="744665.59496328759"/>
    <n v="41276.917439999997"/>
    <n v="703388.6775232876"/>
  </r>
  <r>
    <s v="Addiion in 2022-2023"/>
    <x v="0"/>
    <s v="NE SS 500 KVA 11KV/433 V Transformer"/>
    <d v="2023-03-31T00:00:00"/>
    <n v="1339044.28"/>
    <m/>
    <n v="1339044.28"/>
    <n v="133904.42800000001"/>
    <n v="191087.8554005918"/>
    <n v="1147956.4245994079"/>
    <n v="63631.3841856"/>
    <n v="1084325.0404138078"/>
  </r>
  <r>
    <s v="Addiion in 2022-2023"/>
    <x v="4"/>
    <s v="LT side Substation equipments NE SS"/>
    <d v="2023-03-31T00:00:00"/>
    <n v="439756.63"/>
    <m/>
    <n v="439756.63"/>
    <n v="43975.663"/>
    <n v="62755.319282564393"/>
    <n v="377001.31071743555"/>
    <n v="20897.235057600003"/>
    <n v="356104.07565983554"/>
  </r>
  <r>
    <s v="Addiion in 2022-2023"/>
    <x v="1"/>
    <s v="LT Distribution lines"/>
    <d v="2023-03-31T00:00:00"/>
    <n v="31214.979999999996"/>
    <m/>
    <n v="31214.979999999996"/>
    <n v="3121.4979999999996"/>
    <n v="4454.5230308383561"/>
    <n v="26760.456969161638"/>
    <n v="1483.3358495999998"/>
    <n v="25277.121119561638"/>
  </r>
  <r>
    <s v="Addiion in 2022-2023"/>
    <x v="4"/>
    <s v="HT Substation equipments "/>
    <d v="2023-03-31T00:00:00"/>
    <n v="1744000.0000000002"/>
    <m/>
    <n v="1744000.0000000002"/>
    <n v="174400.00000000003"/>
    <n v="248876.92273972608"/>
    <n v="1495123.0772602737"/>
    <n v="82874.880000000019"/>
    <n v="1412248.1972602736"/>
  </r>
  <r>
    <s v="New asset in 2023-2024"/>
    <x v="1"/>
    <s v="HT Distribution lines"/>
    <d v="2024-03-31T00:00:00"/>
    <n v="2337600"/>
    <m/>
    <n v="2337600"/>
    <n v="233760"/>
    <n v="222503.65545205481"/>
    <n v="2115096.3445479455"/>
    <n v="111082.75200000001"/>
    <n v="2004013.5925479454"/>
  </r>
  <r>
    <s v="New asset in 2023-2024"/>
    <x v="1"/>
    <s v="HT Distribution lines"/>
    <d v="2024-03-31T00:00:00"/>
    <n v="5610000"/>
    <m/>
    <n v="5610000"/>
    <n v="561000"/>
    <n v="533985.92876712326"/>
    <n v="5076014.0712328767"/>
    <n v="266587.2"/>
    <n v="4809426.8712328766"/>
  </r>
  <r>
    <s v="New asset in 2023-2024"/>
    <x v="1"/>
    <s v="LT Distribution lines"/>
    <d v="2024-03-31T00:00:00"/>
    <n v="2661538.4615384615"/>
    <m/>
    <n v="2661538.4615384615"/>
    <n v="266153.84615384619"/>
    <n v="253337.626975764"/>
    <n v="2408200.8345626979"/>
    <n v="126476.3076923077"/>
    <n v="2281724.5268703904"/>
  </r>
  <r>
    <s v="New asset in 2023-2024"/>
    <x v="2"/>
    <s v="LT DT / HT Feeder metering  "/>
    <d v="2024-03-31T00:00:00"/>
    <n v="827050"/>
    <m/>
    <n v="827050"/>
    <n v="82705"/>
    <n v="78722.471013698625"/>
    <n v="748327.52898630139"/>
    <n v="39301.415999999997"/>
    <n v="709026.11298630142"/>
  </r>
  <r>
    <s v="New asset in 2023-2024"/>
    <x v="0"/>
    <s v="HT switch gears"/>
    <d v="2024-03-31T00:00:00"/>
    <n v="1382399.9999999998"/>
    <m/>
    <n v="1382399.9999999998"/>
    <n v="138239.99999999997"/>
    <n v="131583.27057534244"/>
    <n v="1250816.7294246573"/>
    <n v="65691.647999999986"/>
    <n v="1185125.0814246573"/>
  </r>
  <r>
    <s v="New asset in 2023-2024"/>
    <x v="0"/>
    <s v="Transformer"/>
    <d v="2024-03-31T00:00:00"/>
    <n v="3727478.2608695659"/>
    <m/>
    <n v="3727478.2608695659"/>
    <n v="372747.8260869566"/>
    <n v="354798.74172721867"/>
    <n v="3372679.5191423474"/>
    <n v="177129.76695652178"/>
    <n v="3195549.7521858257"/>
  </r>
  <r>
    <s v="New asset in 2023-2024"/>
    <x v="0"/>
    <s v="HT switch gears"/>
    <d v="2024-03-31T00:00:00"/>
    <n v="4336000.0000000009"/>
    <m/>
    <n v="4336000.0000000009"/>
    <n v="433600.00000000012"/>
    <n v="412720.67506849335"/>
    <n v="3923279.324931507"/>
    <n v="206046.72000000009"/>
    <n v="3717232.6049315068"/>
  </r>
  <r>
    <s v="New asset in 2023-2024"/>
    <x v="1"/>
    <s v="LT switch gears"/>
    <d v="2024-03-31T00:00:00"/>
    <n v="2400000"/>
    <m/>
    <n v="2400000"/>
    <n v="240000"/>
    <n v="228443.17808219179"/>
    <n v="2171556.8219178081"/>
    <n v="114048"/>
    <n v="2057508.8219178081"/>
  </r>
  <r>
    <s v="New asset in 2024-25"/>
    <x v="1"/>
    <s v="HT Distribution lines"/>
    <d v="2025-03-31T00:00:00"/>
    <n v="2337600"/>
    <m/>
    <n v="2337600"/>
    <n v="233760"/>
    <n v="111387.08830684933"/>
    <n v="2226212.9116931506"/>
    <n v="111082.75200000001"/>
    <n v="2115130.1596931508"/>
  </r>
  <r>
    <s v="New asset in 2024-25"/>
    <x v="1"/>
    <s v="HT Distribution lines"/>
    <d v="2025-03-31T00:00:00"/>
    <n v="8302800.0000000009"/>
    <m/>
    <n v="8302800.0000000009"/>
    <n v="830280.00000000012"/>
    <n v="395630.01231780834"/>
    <n v="7907169.9876821926"/>
    <n v="394549.0560000001"/>
    <n v="7512620.9316821927"/>
  </r>
  <r>
    <s v="New asset in 2024-25"/>
    <x v="1"/>
    <s v="LT Distribution lines"/>
    <d v="2025-03-31T00:00:00"/>
    <n v="4258461.538461538"/>
    <m/>
    <n v="4258461.538461538"/>
    <n v="425846.15384615381"/>
    <n v="202916.50899894623"/>
    <n v="4055545.0294625917"/>
    <n v="202362.09230769228"/>
    <n v="3853182.9371548994"/>
  </r>
  <r>
    <s v="New asset in 2024-25"/>
    <x v="4"/>
    <s v="Substation equipments"/>
    <d v="2025-03-31T00:00:00"/>
    <n v="1174800"/>
    <m/>
    <n v="1174800"/>
    <n v="117480"/>
    <n v="55979.445304109599"/>
    <n v="1118820.5546958903"/>
    <n v="55826.496000000006"/>
    <n v="1062994.0586958902"/>
  </r>
  <r>
    <s v="New asset in 2024-25"/>
    <x v="0"/>
    <s v="HT switch gears"/>
    <d v="2025-03-31T00:00:00"/>
    <n v="7431782.4000000004"/>
    <m/>
    <n v="7431782.4000000004"/>
    <n v="743178.24000000011"/>
    <n v="354125.85663333698"/>
    <n v="7077656.5433666632"/>
    <n v="353158.29964799999"/>
    <n v="6724498.2437186632"/>
  </r>
  <r>
    <s v="New asset in 2024-25"/>
    <x v="0"/>
    <s v="Transformer"/>
    <d v="2025-03-31T00:00:00"/>
    <n v="4845721.7391304355"/>
    <m/>
    <n v="4845721.7391304355"/>
    <n v="484572.17391304357"/>
    <n v="230899.57018606318"/>
    <n v="4614822.1689443719"/>
    <n v="230268.69704347831"/>
    <n v="4384553.4719008934"/>
  </r>
  <r>
    <s v="New asset in 2024-25"/>
    <x v="0"/>
    <s v="HT switch gears"/>
    <d v="2025-03-31T00:00:00"/>
    <n v="8672000.0000000019"/>
    <m/>
    <n v="8672000.0000000019"/>
    <n v="867200.00000000023"/>
    <n v="413222.46312328783"/>
    <n v="8258777.5368767129"/>
    <n v="412093.44000000018"/>
    <n v="7846684.0968767125"/>
  </r>
  <r>
    <s v="New asset in 2025-26"/>
    <x v="0"/>
    <s v="HT switch gears"/>
    <d v="2026-03-31T00:00:00"/>
    <n v="8672000.0000000019"/>
    <m/>
    <n v="8672000.0000000019"/>
    <n v="867200.00000000023"/>
    <m/>
    <n v="8670870.9768767133"/>
    <n v="412093.44000000018"/>
    <n v="8258777.5368767129"/>
  </r>
  <r>
    <s v="New asset in 2025-26"/>
    <x v="1"/>
    <s v="LT switch gears"/>
    <d v="2026-03-31T00:00:00"/>
    <n v="1800000"/>
    <m/>
    <n v="1800000"/>
    <n v="180000"/>
    <m/>
    <n v="1799765.6547945205"/>
    <n v="85536"/>
    <n v="1714229.6547945205"/>
  </r>
  <r>
    <s v="New asset in 2026-27"/>
    <x v="1"/>
    <s v="Distribution lines"/>
    <d v="2027-03-31T00:00:00"/>
    <m/>
    <n v="2500000"/>
    <n v="2500000"/>
    <n v="250000"/>
    <m/>
    <m/>
    <n v="325.47945205479454"/>
    <n v="2499674.5205479451"/>
  </r>
  <r>
    <s v="New asset in 2026-27"/>
    <x v="1"/>
    <s v="Distribution lines"/>
    <d v="2027-03-31T00:00:00"/>
    <m/>
    <n v="3000000"/>
    <n v="3000000"/>
    <n v="300000"/>
    <n v="0"/>
    <n v="0"/>
    <n v="390.57534246575341"/>
    <n v="2999609.42465753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E45:M52" firstHeaderRow="1" firstDataRow="2" firstDataCol="1"/>
  <pivotFields count="12">
    <pivotField showAll="0"/>
    <pivotField axis="axisRow" showAll="0">
      <items count="6">
        <item x="1"/>
        <item x="4"/>
        <item x="0"/>
        <item x="3"/>
        <item x="2"/>
        <item t="default"/>
      </items>
    </pivotField>
    <pivotField showAll="0"/>
    <pivotField showAll="0"/>
    <pivotField dataField="1" showAll="0"/>
    <pivotField dataField="1" showAll="0"/>
    <pivotField dataField="1" numFmtId="43" showAll="0"/>
    <pivotField dataField="1" numFmtId="43" showAll="0"/>
    <pivotField dataField="1" numFmtId="43" showAll="0"/>
    <pivotField dataField="1" numFmtId="43" showAll="0"/>
    <pivotField dataField="1" numFmtId="43" showAll="0"/>
    <pivotField dataField="1" numFmtId="43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" fld="4" baseField="0" baseItem="0"/>
    <dataField name="Sum of Additions" fld="5" baseField="0" baseItem="0"/>
    <dataField name="Sum of GFA At the end of the year&#10;31.03.2021" fld="6" baseField="0" baseItem="0"/>
    <dataField name="Sum of Salvage&#10; @10%" fld="7" baseField="0" baseItem="0"/>
    <dataField name="Sum of  Acc. Deprn till 31.03.2020" fld="8" baseField="0" baseItem="0"/>
    <dataField name="Sum of  NFA as on 01.04.2020" fld="9" baseField="0" baseItem="0"/>
    <dataField name="Sum of Annual Depreciation" fld="10" baseField="0" baseItem="0"/>
    <dataField name="Sum of  NFA as on 31.03.2021" fld="11" baseField="0" baseItem="0"/>
  </dataFields>
  <formats count="13">
    <format dxfId="66">
      <pivotArea field="1" type="button" dataOnly="0" labelOnly="1" outline="0" axis="axisRow" fieldPosition="0"/>
    </format>
    <format dxfId="65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64">
      <pivotArea field="1" type="button" dataOnly="0" labelOnly="1" outline="0" axis="axisRow" fieldPosition="0"/>
    </format>
    <format dxfId="6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62">
      <pivotArea field="1" type="button" dataOnly="0" labelOnly="1" outline="0" axis="axisRow" fieldPosition="0"/>
    </format>
    <format dxfId="61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60">
      <pivotArea outline="0" collapsedLevelsAreSubtotals="1" fieldPosition="0"/>
    </format>
    <format dxfId="5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8">
      <pivotArea type="topRight" dataOnly="0" labelOnly="1" outline="0" offset="C1" fieldPosition="0"/>
    </format>
    <format dxfId="5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5">
      <pivotArea type="topRight" dataOnly="0" labelOnly="1" outline="0" offset="E1" fieldPosition="0"/>
    </format>
    <format dxfId="54">
      <pivotArea dataOnly="0" labelOnly="1" outline="0" fieldPosition="0">
        <references count="1">
          <reference field="4294967294" count="1"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C45:K52" firstHeaderRow="1" firstDataRow="2" firstDataCol="1"/>
  <pivotFields count="12">
    <pivotField showAll="0"/>
    <pivotField axis="axisRow" showAll="0">
      <items count="6">
        <item x="4"/>
        <item x="1"/>
        <item x="0"/>
        <item x="2"/>
        <item x="3"/>
        <item t="default"/>
      </items>
    </pivotField>
    <pivotField showAll="0"/>
    <pivotField showAll="0"/>
    <pivotField dataField="1" numFmtId="43" showAll="0"/>
    <pivotField dataField="1" showAll="0"/>
    <pivotField dataField="1" numFmtId="43" showAll="0"/>
    <pivotField dataField="1" numFmtId="43" showAll="0"/>
    <pivotField dataField="1" numFmtId="43" showAll="0"/>
    <pivotField dataField="1" numFmtId="43" showAll="0"/>
    <pivotField dataField="1" numFmtId="43" showAll="0"/>
    <pivotField dataField="1" numFmtId="43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&#10;01.04.2021" fld="4" baseField="0" baseItem="0"/>
    <dataField name="Sum of Additions" fld="5" baseField="0" baseItem="0"/>
    <dataField name="Sum of GFA At the end of the year&#10;31.03.2022" fld="6" baseField="0" baseItem="0"/>
    <dataField name="Sum of Salvage&#10; @10%" fld="7" baseField="0" baseItem="0"/>
    <dataField name="Sum of  Acc. Deprn till 31.03.2021" fld="8" baseField="0" baseItem="0"/>
    <dataField name="Sum of  NFA as on 01.04.2021" fld="9" baseField="0" baseItem="0"/>
    <dataField name="Sum of Annual Depreciation" fld="10" baseField="0" baseItem="0"/>
    <dataField name="Sum of  NFA as on 31.03.2022" fld="11" baseField="0" baseItem="0"/>
  </dataFields>
  <formats count="3">
    <format dxfId="51">
      <pivotArea field="1" type="button" dataOnly="0" labelOnly="1" outline="0" axis="axisRow" fieldPosition="0"/>
    </format>
    <format dxfId="5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49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4" cacheId="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52:G59" firstHeaderRow="1" firstDataRow="2" firstDataCol="1"/>
  <pivotFields count="12">
    <pivotField showAll="0"/>
    <pivotField axis="axisRow" showAll="0">
      <items count="6">
        <item x="1"/>
        <item x="4"/>
        <item x="0"/>
        <item x="2"/>
        <item x="3"/>
        <item t="default"/>
      </items>
    </pivotField>
    <pivotField showAll="0"/>
    <pivotField showAll="0"/>
    <pivotField dataField="1" showAll="0"/>
    <pivotField dataField="1" showAll="0"/>
    <pivotField showAll="0" defaultSubtotal="0"/>
    <pivotField dataField="1" numFmtId="43" showAll="0"/>
    <pivotField dataField="1" showAll="0"/>
    <pivotField dataField="1" showAll="0"/>
    <pivotField showAll="0" defaultSubtotal="0"/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GFA At the beginning of the year" fld="4" baseField="0" baseItem="0"/>
    <dataField name="Sum of Additions" fld="5" baseField="0" baseItem="0"/>
    <dataField name="Sum of GFA At the end of the year&#10;31.03.2023" fld="7" baseField="0" baseItem="0"/>
    <dataField name="Sum of Salvage" fld="8" baseField="0" baseItem="0"/>
    <dataField name="Sum of  Acc. Deprn till 31.03.2022" fld="9" baseField="0" baseItem="0"/>
    <dataField name="Sum of  NFA as on 01.04.2022" fld="11" baseField="0" baseItem="0"/>
  </dataFields>
  <formats count="8">
    <format dxfId="43">
      <pivotArea field="1" type="button" dataOnly="0" labelOnly="1" outline="0" axis="axisRow" fieldPosition="0"/>
    </format>
    <format dxfId="4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1">
      <pivotArea field="1" type="button" dataOnly="0" labelOnly="1" outline="0" axis="axisRow" fieldPosition="0"/>
    </format>
    <format dxfId="4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9">
      <pivotArea field="1" type="button" dataOnly="0" labelOnly="1" outline="0" axis="axisRow" fieldPosition="0"/>
    </format>
    <format dxfId="38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7">
      <pivotArea outline="0" collapsedLevelsAreSubtotals="1" fieldPosition="0"/>
    </format>
    <format dxfId="36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65:K72" firstHeaderRow="1" firstDataRow="2" firstDataCol="1"/>
  <pivotFields count="14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numFmtId="43" showAll="0"/>
    <pivotField dataField="1" numFmtId="43" showAll="0"/>
    <pivotField dataField="1" showAll="0"/>
    <pivotField dataField="1" showAll="0"/>
    <pivotField dataField="1" showAll="0"/>
    <pivotField dataField="1" numFmtId="43" showAll="0"/>
    <pivotField dataField="1" numFmtId="43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GFA At the beginning of the year" fld="4" baseField="0" baseItem="0"/>
    <dataField name="Sum of Additions" fld="5" baseField="0" baseItem="0"/>
    <dataField name="Sum of Deletions 2022-2023" fld="6" baseField="0" baseItem="0"/>
    <dataField name="Sum of GFA At the end of the year&#10;31.03.2023" fld="7" baseField="0" baseItem="0"/>
    <dataField name="Sum of Annual Depreciation" fld="12" baseField="0" baseItem="0"/>
    <dataField name="Sum of  NFA as on 31.03.2023" fld="13" baseField="0" baseItem="0"/>
    <dataField name="Sum of Salvage&#10; @10%" fld="8" baseField="0" baseItem="0"/>
    <dataField name="Sum of Deletions in the depreciation in the current year" fld="10" baseField="0" baseItem="0"/>
    <dataField name="Sum of  Acc. Deprn till 31.03.2022" fld="9" baseField="0" baseItem="0"/>
    <dataField name="Sum of  NFA as on 01.04.2022" fld="11" baseField="0" baseItem="0"/>
  </dataFields>
  <formats count="4">
    <format dxfId="47">
      <pivotArea field="1" type="button" dataOnly="0" labelOnly="1" outline="0" axis="axisRow" fieldPosition="0"/>
    </format>
    <format dxfId="46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45">
      <pivotArea outline="0" collapsedLevelsAreSubtotals="1" fieldPosition="0"/>
    </format>
    <format dxfId="44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3" cacheId="8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69:K76" firstHeaderRow="1" firstDataRow="2" firstDataCol="1"/>
  <pivotFields count="14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numFmtId="43" showAll="0"/>
    <pivotField dataField="1" numFmtId="43" showAll="0"/>
    <pivotField dataField="1" showAll="0"/>
    <pivotField dataField="1" showAll="0"/>
    <pivotField dataField="1" showAll="0"/>
    <pivotField dataField="1" numFmtId="43" showAll="0"/>
    <pivotField dataField="1" numFmtId="43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GFA At the beginning of the year" fld="4" baseField="0" baseItem="0"/>
    <dataField name="Sum of Additions" fld="5" baseField="0" baseItem="0"/>
    <dataField name="Sum of Deletions in 2023-2024" fld="6" baseField="0" baseItem="0"/>
    <dataField name="Sum of GFA At the end of the year&#10;31.03.2024" fld="7" baseField="0" baseItem="0"/>
    <dataField name="Sum of Salvage&#10; @10%" fld="8" baseField="0" baseItem="0"/>
    <dataField name="Sum of  Acc. Deprn till 31.03.2023" fld="9" baseField="0" baseItem="0"/>
    <dataField name="Sum of Deletion in the depreciation during the current year" fld="11" baseField="0" baseItem="0"/>
    <dataField name="Sum of Annual Depreciation" fld="12" baseField="0" baseItem="0"/>
    <dataField name="Sum of  NFA as on 31.03.2024" fld="13" baseField="0" baseItem="0"/>
    <dataField name="Sum of  NFA as on 01.04.2023" fld="10" baseField="0" baseItem="0"/>
  </dataFields>
  <formats count="3">
    <format dxfId="30">
      <pivotArea outline="0" collapsedLevelsAreSubtotals="1" fieldPosition="0"/>
    </format>
    <format dxfId="29">
      <pivotArea field="1" type="button" dataOnly="0" labelOnly="1" outline="0" axis="axisRow" fieldPosition="0"/>
    </format>
    <format dxfId="2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9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5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58:G65" firstHeaderRow="1" firstDataRow="2" firstDataCol="1"/>
  <pivotFields count="12">
    <pivotField showAll="0"/>
    <pivotField axis="axisRow" showAll="0">
      <items count="6">
        <item x="1"/>
        <item x="4"/>
        <item x="0"/>
        <item x="2"/>
        <item x="3"/>
        <item t="default"/>
      </items>
    </pivotField>
    <pivotField showAll="0"/>
    <pivotField showAll="0"/>
    <pivotField dataField="1" showAll="0"/>
    <pivotField dataField="1" showAll="0"/>
    <pivotField showAll="0" defaultSubtotal="0"/>
    <pivotField dataField="1" numFmtId="43" showAll="0"/>
    <pivotField dataField="1" showAll="0"/>
    <pivotField dataField="1" showAll="0"/>
    <pivotField dataField="1" showAll="0"/>
    <pivotField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GFA At the beginning of the year" fld="4" baseField="0" baseItem="0"/>
    <dataField name="Sum of Additions" fld="5" baseField="0" baseItem="0"/>
    <dataField name="Sum of GFA At the end of the year&#10;31.03.2024" fld="7" baseField="0" baseItem="0"/>
    <dataField name="Sum of Salvage" fld="8" baseField="0" baseItem="0"/>
    <dataField name="Sum of  Acc. Deprn till 31.03.2023" fld="9" baseField="0" baseItem="0"/>
    <dataField name="Sum of  NFA as on 01.04.2023" fld="10" baseField="0" baseItem="0"/>
  </dataFields>
  <formats count="4">
    <format dxfId="34">
      <pivotArea field="1" type="button" dataOnly="0" labelOnly="1" outline="0" axis="axisRow" fieldPosition="0"/>
    </format>
    <format dxfId="3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2">
      <pivotArea outline="0" collapsedLevelsAreSubtotals="1" fieldPosition="0"/>
    </format>
    <format dxfId="31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PivotTable4" cacheId="9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78:I85" firstHeaderRow="1" firstDataRow="2" firstDataCol="1"/>
  <pivotFields count="12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showAll="0"/>
    <pivotField dataField="1" showAll="0"/>
    <pivotField dataField="1" numFmtId="43" showAll="0"/>
    <pivotField dataField="1" numFmtId="43" showAll="0"/>
    <pivotField dataField="1" showAll="0"/>
    <pivotField dataField="1" showAll="0"/>
    <pivotField dataField="1" numFmtId="43" showAll="0"/>
    <pivotField dataField="1" numFmtId="43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" fld="4" baseField="0" baseItem="0"/>
    <dataField name="Sum of Additions" fld="5" baseField="0" baseItem="0"/>
    <dataField name="Sum of GFA At the end of the year&#10;31.03.2025" fld="6" baseField="0" baseItem="0"/>
    <dataField name="Sum of Salvage&#10; @10%" fld="7" baseField="0" baseItem="0"/>
    <dataField name="Sum of  Acc. Deprn till 31.03.2024" fld="8" baseField="0" baseItem="0"/>
    <dataField name="Sum of  NFA as on 01.04.2024" fld="9" baseField="0" baseItem="0"/>
    <dataField name="Sum of  NFA as on 31.03.2025" fld="11" baseField="0" baseItem="0"/>
    <dataField name="Sum of Annual Depreciation" fld="10" baseField="0" baseItem="0"/>
  </dataFields>
  <formats count="1">
    <format dxfId="2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PivotTable6" cacheId="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66:I73" firstHeaderRow="1" firstDataRow="2" firstDataCol="1"/>
  <pivotFields count="12">
    <pivotField showAll="0"/>
    <pivotField axis="axisRow" showAll="0">
      <items count="6">
        <item x="1"/>
        <item x="4"/>
        <item x="0"/>
        <item x="2"/>
        <item x="3"/>
        <item t="default"/>
      </items>
    </pivotField>
    <pivotField showAll="0"/>
    <pivotField showAll="0"/>
    <pivotField dataField="1" showAll="0"/>
    <pivotField dataField="1" showAll="0"/>
    <pivotField dataField="1" numFmtId="43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" fld="4" baseField="0" baseItem="0"/>
    <dataField name="Sum of Additions" fld="5" baseField="0" baseItem="0"/>
    <dataField name="Sum of GFA At the end of the year&#10;31.03.2025" fld="6" baseField="0" baseItem="0"/>
    <dataField name="Sum of Salvage" fld="7" baseField="0" baseItem="0"/>
    <dataField name="Sum of  Acc. Deprn till 31.03.2024" fld="8" baseField="0" baseItem="0"/>
    <dataField name="Sum of Annual Depreciation" fld="10" baseField="0" baseItem="0"/>
    <dataField name="Sum of  NFA as on 01.04.2024" fld="9" baseField="0" baseItem="0"/>
    <dataField name="Sum of  NFA as on 31.03.2025" fld="11" baseField="0" baseItem="0"/>
  </dataFields>
  <formats count="3">
    <format dxfId="24">
      <pivotArea field="1" type="button" dataOnly="0" labelOnly="1" outline="0" axis="axisRow" fieldPosition="0"/>
    </format>
    <format dxfId="2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22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PivotTable5" cacheId="1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79:I86" firstHeaderRow="1" firstDataRow="2" firstDataCol="1"/>
  <pivotFields count="12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showAll="0"/>
    <pivotField dataField="1" showAll="0"/>
    <pivotField dataField="1" numFmtId="43" showAll="0"/>
    <pivotField dataField="1" numFmtId="43" showAll="0"/>
    <pivotField dataField="1" showAll="0"/>
    <pivotField dataField="1" showAll="0"/>
    <pivotField dataField="1" numFmtId="43" showAll="0"/>
    <pivotField dataField="1" numFmtId="43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" fld="4" baseField="0" baseItem="0"/>
    <dataField name="Sum of Additions" fld="5" baseField="0" baseItem="0"/>
    <dataField name="Sum of GFA At the end of the year&#10;31.03.2026" fld="6" baseField="0" baseItem="0"/>
    <dataField name="Sum of Salvage&#10; @10%" fld="7" baseField="0" baseItem="0"/>
    <dataField name="Sum of  Acc. Deprn till 31.03.2025" fld="8" baseField="0" baseItem="0"/>
    <dataField name="Sum of  NFA as on 01.04.2025" fld="9" baseField="0" baseItem="0"/>
    <dataField name="Sum of Annual Depreciation" fld="10" baseField="0" baseItem="0"/>
    <dataField name="Sum of  NFA as on 31.03.2026" fld="11" baseField="0" baseItem="0"/>
  </dataFields>
  <formats count="1">
    <format dxfId="12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PivotTable8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68:I75" firstHeaderRow="1" firstDataRow="2" firstDataCol="1"/>
  <pivotFields count="12">
    <pivotField showAll="0"/>
    <pivotField axis="axisRow" showAll="0">
      <items count="6">
        <item x="1"/>
        <item x="4"/>
        <item x="0"/>
        <item x="2"/>
        <item x="3"/>
        <item t="default"/>
      </items>
    </pivotField>
    <pivotField showAll="0"/>
    <pivotField showAll="0"/>
    <pivotField dataField="1" showAll="0"/>
    <pivotField dataField="1" showAll="0"/>
    <pivotField dataField="1" numFmtId="43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" fld="4" baseField="0" baseItem="0"/>
    <dataField name="Sum of Additions" fld="5" baseField="0" baseItem="0"/>
    <dataField name="Sum of GFA At the end of the year&#10;31.03.2026" fld="6" baseField="0" baseItem="0"/>
    <dataField name="Sum of Salvage" fld="7" baseField="0" baseItem="0"/>
    <dataField name="Sum of  Acc. Deprn till 31.03.2025" fld="8" baseField="0" baseItem="0"/>
    <dataField name="Sum of Annual Depreciation" fld="10" baseField="0" baseItem="0"/>
    <dataField name="Sum of  NFA as on 01.04.2025" fld="9" baseField="0" baseItem="0"/>
    <dataField name="Sum of  NFA as on 31.03.2026" fld="11" baseField="0" baseItem="0"/>
  </dataFields>
  <formats count="3">
    <format dxfId="15">
      <pivotArea outline="0" collapsedLevelsAreSubtotals="1" fieldPosition="0"/>
    </format>
    <format dxfId="14">
      <pivotArea field="1" type="button" dataOnly="0" labelOnly="1" outline="0" axis="axisRow" fieldPosition="0"/>
    </format>
    <format dxfId="1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PivotTable6" cacheId="1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80:I87" firstHeaderRow="1" firstDataRow="2" firstDataCol="1"/>
  <pivotFields count="12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showAll="0"/>
    <pivotField dataField="1" showAll="0"/>
    <pivotField dataField="1" numFmtId="43" showAll="0"/>
    <pivotField dataField="1" numFmtId="43" showAll="0"/>
    <pivotField dataField="1" showAll="0"/>
    <pivotField dataField="1" showAll="0"/>
    <pivotField dataField="1" numFmtId="43" showAll="0"/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" fld="4" baseField="0" baseItem="0"/>
    <dataField name="Sum of Additions" fld="5" baseField="0" baseItem="0"/>
    <dataField name="Sum of GFA At the end of the year&#10;31.03.2027" fld="6" baseField="0" baseItem="0"/>
    <dataField name="Sum of Salvage&#10; @10%" fld="7" baseField="0" baseItem="0"/>
    <dataField name="Sum of  Acc. Deprn till 31.03.2026" fld="8" baseField="0" baseItem="0"/>
    <dataField name="Sum of Annual Depreciation" fld="10" baseField="0" baseItem="0"/>
    <dataField name="Sum of  NFA as on 31.03.2027" fld="11" baseField="0" baseItem="0"/>
    <dataField name="Sum of  NFA as on 01.04.2026" fld="9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PivotTable9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70:I77" firstHeaderRow="1" firstDataRow="2" firstDataCol="1"/>
  <pivotFields count="12">
    <pivotField showAll="0"/>
    <pivotField axis="axisRow" showAll="0">
      <items count="6">
        <item x="1"/>
        <item x="4"/>
        <item x="0"/>
        <item x="2"/>
        <item x="3"/>
        <item t="default"/>
      </items>
    </pivotField>
    <pivotField showAll="0"/>
    <pivotField showAll="0"/>
    <pivotField dataField="1" showAll="0"/>
    <pivotField dataField="1" showAll="0"/>
    <pivotField dataField="1" numFmtId="43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GFA At the beginning of the year" fld="4" baseField="0" baseItem="0"/>
    <dataField name="Sum of Additions" fld="5" baseField="0" baseItem="0"/>
    <dataField name="Sum of GFA At the end of the year&#10;31.03.2027" fld="6" baseField="0" baseItem="0"/>
    <dataField name="Sum of Salvage" fld="7" baseField="0" baseItem="0"/>
    <dataField name="Sum of  Acc. Deprn till 31.03.2026" fld="8" baseField="0" baseItem="0"/>
    <dataField name="Sum of Annual Depreciation" fld="10" baseField="0" baseItem="0"/>
    <dataField name="Sum of  NFA as on 01.04.2026" fld="9" baseField="0" baseItem="0"/>
    <dataField name="Sum of  NFA as on 31.03.2027" fld="11" baseField="0" baseItem="0"/>
  </dataFields>
  <formats count="3">
    <format dxfId="3">
      <pivotArea field="1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81"/>
  <sheetViews>
    <sheetView topLeftCell="C22" workbookViewId="0">
      <selection activeCell="L44" sqref="L44"/>
    </sheetView>
  </sheetViews>
  <sheetFormatPr defaultRowHeight="15"/>
  <cols>
    <col min="1" max="1" width="9.140625" style="126"/>
    <col min="2" max="2" width="7" style="126" bestFit="1" customWidth="1"/>
    <col min="3" max="3" width="48.5703125" style="126" bestFit="1" customWidth="1"/>
    <col min="4" max="4" width="15.140625" style="126" bestFit="1" customWidth="1"/>
    <col min="5" max="6" width="12.28515625" style="126" customWidth="1"/>
    <col min="7" max="12" width="15.28515625" style="126" customWidth="1"/>
    <col min="13" max="13" width="14.28515625" style="126" customWidth="1"/>
    <col min="14" max="14" width="9.140625" style="126" customWidth="1"/>
    <col min="15" max="16" width="11" style="126" customWidth="1"/>
    <col min="17" max="17" width="12.5703125" style="126" bestFit="1" customWidth="1"/>
    <col min="18" max="18" width="13.7109375" style="126" customWidth="1"/>
    <col min="19" max="19" width="12.7109375" style="126" bestFit="1" customWidth="1"/>
    <col min="20" max="20" width="12.42578125" style="126" customWidth="1"/>
    <col min="21" max="21" width="12.5703125" style="126" bestFit="1" customWidth="1"/>
    <col min="22" max="16384" width="9.140625" style="126"/>
  </cols>
  <sheetData>
    <row r="1" spans="2:21" ht="15.75" thickBot="1"/>
    <row r="2" spans="2:21" ht="75">
      <c r="B2" s="264" t="s">
        <v>8</v>
      </c>
      <c r="C2" s="265" t="s">
        <v>9</v>
      </c>
      <c r="D2" s="266" t="s">
        <v>50</v>
      </c>
      <c r="E2" s="267" t="s">
        <v>51</v>
      </c>
      <c r="F2" s="127" t="s">
        <v>308</v>
      </c>
      <c r="G2" s="127" t="s">
        <v>305</v>
      </c>
      <c r="H2" s="127" t="s">
        <v>309</v>
      </c>
      <c r="I2" s="127" t="s">
        <v>306</v>
      </c>
      <c r="J2" s="127" t="s">
        <v>4</v>
      </c>
      <c r="K2" s="127" t="s">
        <v>5</v>
      </c>
      <c r="L2" s="127" t="s">
        <v>6</v>
      </c>
      <c r="M2" s="127" t="s">
        <v>7</v>
      </c>
      <c r="O2" s="127" t="s">
        <v>3</v>
      </c>
      <c r="P2" s="127" t="s">
        <v>4</v>
      </c>
      <c r="Q2" s="127" t="s">
        <v>5</v>
      </c>
      <c r="R2" s="127" t="s">
        <v>6</v>
      </c>
      <c r="S2" s="127" t="s">
        <v>7</v>
      </c>
      <c r="T2" s="128" t="s">
        <v>327</v>
      </c>
      <c r="U2" s="128"/>
    </row>
    <row r="3" spans="2:21" ht="30">
      <c r="B3" s="264"/>
      <c r="C3" s="265"/>
      <c r="D3" s="265"/>
      <c r="E3" s="268"/>
      <c r="F3" s="129" t="s">
        <v>307</v>
      </c>
      <c r="G3" s="129" t="s">
        <v>307</v>
      </c>
      <c r="H3" s="129" t="s">
        <v>310</v>
      </c>
      <c r="I3" s="129" t="s">
        <v>48</v>
      </c>
      <c r="J3" s="129" t="s">
        <v>49</v>
      </c>
      <c r="K3" s="129" t="s">
        <v>49</v>
      </c>
      <c r="L3" s="129" t="s">
        <v>49</v>
      </c>
      <c r="M3" s="129" t="s">
        <v>49</v>
      </c>
      <c r="O3" s="129" t="s">
        <v>49</v>
      </c>
      <c r="P3" s="129" t="s">
        <v>49</v>
      </c>
      <c r="Q3" s="129" t="s">
        <v>49</v>
      </c>
      <c r="R3" s="129" t="s">
        <v>49</v>
      </c>
      <c r="S3" s="129" t="s">
        <v>49</v>
      </c>
      <c r="T3" s="130"/>
      <c r="U3" s="130"/>
    </row>
    <row r="4" spans="2:21">
      <c r="B4" s="131">
        <v>1</v>
      </c>
      <c r="C4" s="131">
        <v>2</v>
      </c>
      <c r="D4" s="131">
        <v>3</v>
      </c>
      <c r="E4" s="131">
        <v>4</v>
      </c>
      <c r="F4" s="131"/>
      <c r="G4" s="94"/>
      <c r="H4" s="94"/>
      <c r="I4" s="94"/>
      <c r="J4" s="94"/>
      <c r="K4" s="94"/>
      <c r="L4" s="94"/>
      <c r="M4" s="94"/>
      <c r="O4" s="94"/>
      <c r="P4" s="94"/>
      <c r="Q4" s="94"/>
      <c r="R4" s="94"/>
      <c r="S4" s="94"/>
    </row>
    <row r="5" spans="2:21" ht="16.5">
      <c r="B5" s="132">
        <v>1</v>
      </c>
      <c r="C5" s="10" t="s">
        <v>10</v>
      </c>
      <c r="D5" s="13">
        <v>620021</v>
      </c>
      <c r="E5" s="133" t="s">
        <v>410</v>
      </c>
      <c r="F5" s="124">
        <v>2042149</v>
      </c>
      <c r="G5" s="134">
        <v>3250752</v>
      </c>
      <c r="H5" s="145">
        <f>6.0374149*100000</f>
        <v>603741.49</v>
      </c>
      <c r="I5" s="134">
        <f>F77+1%*$G$5</f>
        <v>627493.91999999993</v>
      </c>
      <c r="J5" s="134">
        <f>F78+1%*$G$5</f>
        <v>639393.64800000004</v>
      </c>
      <c r="K5" s="134">
        <f>F79+1%*$G$5</f>
        <v>651531.37055999995</v>
      </c>
      <c r="L5" s="134">
        <f>F80+1%*$G$5</f>
        <v>663911.84757119999</v>
      </c>
      <c r="M5" s="134">
        <f>F81+1%*$G$5</f>
        <v>676539.93412262411</v>
      </c>
      <c r="O5" s="134">
        <f>I5/100000</f>
        <v>6.2749391999999995</v>
      </c>
      <c r="P5" s="134">
        <f t="shared" ref="P5:S5" si="0">J5/100000</f>
        <v>6.3939364800000007</v>
      </c>
      <c r="Q5" s="134">
        <f t="shared" si="0"/>
        <v>6.5153137055999997</v>
      </c>
      <c r="R5" s="134">
        <f t="shared" si="0"/>
        <v>6.6391184757120003</v>
      </c>
      <c r="S5" s="134">
        <f t="shared" si="0"/>
        <v>6.7653993412262414</v>
      </c>
      <c r="T5" s="126" t="s">
        <v>328</v>
      </c>
      <c r="U5" s="135"/>
    </row>
    <row r="6" spans="2:21" ht="16.5">
      <c r="B6" s="132">
        <f>B5+1</f>
        <v>2</v>
      </c>
      <c r="C6" s="27" t="s">
        <v>11</v>
      </c>
      <c r="D6" s="12">
        <v>630017</v>
      </c>
      <c r="E6" s="18" t="s">
        <v>310</v>
      </c>
      <c r="F6" s="124">
        <v>6719838</v>
      </c>
      <c r="G6" s="151">
        <v>5434393.8499999996</v>
      </c>
      <c r="H6" s="146">
        <v>74890.644438364077</v>
      </c>
      <c r="I6" s="134">
        <f>Insurance!K13+Insurance!L13</f>
        <v>65998.920793358266</v>
      </c>
      <c r="J6" s="134">
        <f>I6*1.0484</f>
        <v>69193.268559756805</v>
      </c>
      <c r="K6" s="134">
        <f t="shared" ref="K6:M9" si="1">J6*1.0484</f>
        <v>72542.222758049029</v>
      </c>
      <c r="L6" s="134">
        <f t="shared" si="1"/>
        <v>76053.266339538604</v>
      </c>
      <c r="M6" s="134">
        <f t="shared" si="1"/>
        <v>79734.244430372273</v>
      </c>
      <c r="O6" s="134">
        <f t="shared" ref="O6:O38" si="2">I6/100000</f>
        <v>0.65998920793358262</v>
      </c>
      <c r="P6" s="134">
        <f t="shared" ref="P6:P38" si="3">J6/100000</f>
        <v>0.69193268559756804</v>
      </c>
      <c r="Q6" s="134">
        <f t="shared" ref="Q6:Q38" si="4">K6/100000</f>
        <v>0.72542222758049024</v>
      </c>
      <c r="R6" s="134">
        <f t="shared" ref="R6:R38" si="5">L6/100000</f>
        <v>0.76053266339538605</v>
      </c>
      <c r="S6" s="134">
        <f t="shared" ref="S6:S38" si="6">M6/100000</f>
        <v>0.7973424443037227</v>
      </c>
      <c r="T6" s="126" t="s">
        <v>329</v>
      </c>
    </row>
    <row r="7" spans="2:21" ht="16.5">
      <c r="B7" s="132">
        <f t="shared" ref="B7:B38" si="7">B6+1</f>
        <v>3</v>
      </c>
      <c r="C7" s="10" t="s">
        <v>12</v>
      </c>
      <c r="D7" s="13">
        <v>620022</v>
      </c>
      <c r="E7" s="133">
        <v>0.02</v>
      </c>
      <c r="F7" s="124">
        <v>1206631.1100000001</v>
      </c>
      <c r="G7" s="134">
        <v>1404978.2</v>
      </c>
      <c r="H7" s="145">
        <v>24132.622200000002</v>
      </c>
      <c r="I7" s="134">
        <f>G7*E7</f>
        <v>28099.563999999998</v>
      </c>
      <c r="J7" s="134">
        <f>I7*1.0484</f>
        <v>29459.582897599998</v>
      </c>
      <c r="K7" s="134">
        <f t="shared" si="1"/>
        <v>30885.426709843836</v>
      </c>
      <c r="L7" s="134">
        <f t="shared" si="1"/>
        <v>32380.281362600279</v>
      </c>
      <c r="M7" s="134">
        <f t="shared" si="1"/>
        <v>33947.486980550129</v>
      </c>
      <c r="O7" s="134">
        <f t="shared" si="2"/>
        <v>0.28099563999999999</v>
      </c>
      <c r="P7" s="134">
        <f t="shared" si="3"/>
        <v>0.29459582897599995</v>
      </c>
      <c r="Q7" s="134">
        <f t="shared" si="4"/>
        <v>0.30885426709843838</v>
      </c>
      <c r="R7" s="134">
        <f t="shared" si="5"/>
        <v>0.32380281362600277</v>
      </c>
      <c r="S7" s="134">
        <f t="shared" si="6"/>
        <v>0.33947486980550129</v>
      </c>
      <c r="T7" s="126" t="s">
        <v>329</v>
      </c>
    </row>
    <row r="8" spans="2:21" ht="16.5">
      <c r="B8" s="132">
        <f t="shared" si="7"/>
        <v>4</v>
      </c>
      <c r="C8" s="10" t="s">
        <v>13</v>
      </c>
      <c r="D8" s="13">
        <v>620016</v>
      </c>
      <c r="E8" s="133">
        <v>0.01</v>
      </c>
      <c r="F8" s="124">
        <v>8783224.4600000009</v>
      </c>
      <c r="G8" s="134">
        <v>6923244.1799999997</v>
      </c>
      <c r="H8" s="145">
        <v>87832.244600000005</v>
      </c>
      <c r="I8" s="134">
        <f>G8*E8</f>
        <v>69232.441800000001</v>
      </c>
      <c r="J8" s="134">
        <f>I8*1.0484</f>
        <v>72583.291983119998</v>
      </c>
      <c r="K8" s="134">
        <f t="shared" si="1"/>
        <v>76096.323315103</v>
      </c>
      <c r="L8" s="134">
        <f t="shared" si="1"/>
        <v>79779.385363553985</v>
      </c>
      <c r="M8" s="134">
        <f t="shared" si="1"/>
        <v>83640.707615149993</v>
      </c>
      <c r="O8" s="134">
        <f t="shared" si="2"/>
        <v>0.692324418</v>
      </c>
      <c r="P8" s="134">
        <f t="shared" si="3"/>
        <v>0.72583291983120002</v>
      </c>
      <c r="Q8" s="134">
        <f t="shared" si="4"/>
        <v>0.76096323315102998</v>
      </c>
      <c r="R8" s="134">
        <f t="shared" si="5"/>
        <v>0.7977938536355399</v>
      </c>
      <c r="S8" s="134">
        <f t="shared" si="6"/>
        <v>0.8364070761514999</v>
      </c>
      <c r="T8" s="126" t="s">
        <v>329</v>
      </c>
    </row>
    <row r="9" spans="2:21" ht="16.5">
      <c r="B9" s="132">
        <f t="shared" si="7"/>
        <v>5</v>
      </c>
      <c r="C9" s="10" t="s">
        <v>14</v>
      </c>
      <c r="D9" s="13">
        <v>620020</v>
      </c>
      <c r="E9" s="133">
        <v>0.01</v>
      </c>
      <c r="F9" s="124">
        <v>7688413.3700000001</v>
      </c>
      <c r="G9" s="134">
        <v>7081286.5199999996</v>
      </c>
      <c r="H9" s="145">
        <v>76884.133700000006</v>
      </c>
      <c r="I9" s="134">
        <f>G9*E9</f>
        <v>70812.8652</v>
      </c>
      <c r="J9" s="134">
        <f>I9*1.0484</f>
        <v>74240.207875680004</v>
      </c>
      <c r="K9" s="134">
        <f t="shared" si="1"/>
        <v>77833.433936862915</v>
      </c>
      <c r="L9" s="134">
        <f t="shared" si="1"/>
        <v>81600.572139407086</v>
      </c>
      <c r="M9" s="134">
        <f t="shared" si="1"/>
        <v>85550.039830954396</v>
      </c>
      <c r="O9" s="134">
        <f t="shared" si="2"/>
        <v>0.70812865199999997</v>
      </c>
      <c r="P9" s="134">
        <f t="shared" si="3"/>
        <v>0.74240207875680009</v>
      </c>
      <c r="Q9" s="134">
        <f t="shared" si="4"/>
        <v>0.77833433936862917</v>
      </c>
      <c r="R9" s="134">
        <f t="shared" si="5"/>
        <v>0.8160057213940709</v>
      </c>
      <c r="S9" s="134">
        <f t="shared" si="6"/>
        <v>0.85550039830954394</v>
      </c>
      <c r="T9" s="126" t="s">
        <v>329</v>
      </c>
    </row>
    <row r="10" spans="2:21" ht="16.5">
      <c r="B10" s="132">
        <f t="shared" si="7"/>
        <v>6</v>
      </c>
      <c r="C10" s="10" t="s">
        <v>15</v>
      </c>
      <c r="D10" s="13"/>
      <c r="E10" s="18"/>
      <c r="F10" s="124"/>
      <c r="G10" s="94"/>
      <c r="H10" s="145">
        <v>0</v>
      </c>
      <c r="I10" s="94"/>
      <c r="J10" s="134"/>
      <c r="K10" s="134"/>
      <c r="L10" s="134"/>
      <c r="M10" s="134"/>
      <c r="O10" s="134">
        <f t="shared" si="2"/>
        <v>0</v>
      </c>
      <c r="P10" s="134">
        <f t="shared" si="3"/>
        <v>0</v>
      </c>
      <c r="Q10" s="134">
        <f t="shared" si="4"/>
        <v>0</v>
      </c>
      <c r="R10" s="134">
        <f t="shared" si="5"/>
        <v>0</v>
      </c>
      <c r="S10" s="134">
        <f t="shared" si="6"/>
        <v>0</v>
      </c>
    </row>
    <row r="11" spans="2:21" ht="16.5">
      <c r="B11" s="132">
        <f t="shared" si="7"/>
        <v>7</v>
      </c>
      <c r="C11" s="10" t="s">
        <v>16</v>
      </c>
      <c r="D11" s="13"/>
      <c r="E11" s="18"/>
      <c r="F11" s="124"/>
      <c r="G11" s="94"/>
      <c r="H11" s="145">
        <v>0</v>
      </c>
      <c r="I11" s="94"/>
      <c r="J11" s="134"/>
      <c r="K11" s="134"/>
      <c r="L11" s="134"/>
      <c r="M11" s="134"/>
      <c r="O11" s="134">
        <f t="shared" si="2"/>
        <v>0</v>
      </c>
      <c r="P11" s="134">
        <f t="shared" si="3"/>
        <v>0</v>
      </c>
      <c r="Q11" s="134">
        <f t="shared" si="4"/>
        <v>0</v>
      </c>
      <c r="R11" s="134">
        <f t="shared" si="5"/>
        <v>0</v>
      </c>
      <c r="S11" s="134">
        <f t="shared" si="6"/>
        <v>0</v>
      </c>
    </row>
    <row r="12" spans="2:21" ht="16.5">
      <c r="B12" s="132">
        <f t="shared" si="7"/>
        <v>8</v>
      </c>
      <c r="C12" s="10" t="s">
        <v>17</v>
      </c>
      <c r="D12" s="13">
        <v>620002</v>
      </c>
      <c r="E12" s="133">
        <v>0.01</v>
      </c>
      <c r="F12" s="124">
        <v>1062020.45</v>
      </c>
      <c r="G12" s="134">
        <v>3963420.62</v>
      </c>
      <c r="H12" s="145">
        <v>10620.2045</v>
      </c>
      <c r="I12" s="134">
        <f>G12*E12</f>
        <v>39634.206200000001</v>
      </c>
      <c r="J12" s="134">
        <f>I12*1.0484</f>
        <v>41552.501780079998</v>
      </c>
      <c r="K12" s="134">
        <f t="shared" ref="K12:M12" si="8">J12*1.0484</f>
        <v>43563.642866235867</v>
      </c>
      <c r="L12" s="134">
        <f t="shared" si="8"/>
        <v>45672.12318096168</v>
      </c>
      <c r="M12" s="134">
        <f t="shared" si="8"/>
        <v>47882.653942920224</v>
      </c>
      <c r="O12" s="134">
        <f t="shared" si="2"/>
        <v>0.39634206199999999</v>
      </c>
      <c r="P12" s="134">
        <f t="shared" si="3"/>
        <v>0.41552501780079998</v>
      </c>
      <c r="Q12" s="134">
        <f t="shared" si="4"/>
        <v>0.43563642866235869</v>
      </c>
      <c r="R12" s="134">
        <f t="shared" si="5"/>
        <v>0.45672123180961682</v>
      </c>
      <c r="S12" s="134">
        <f t="shared" si="6"/>
        <v>0.47882653942920222</v>
      </c>
      <c r="T12" s="126" t="s">
        <v>329</v>
      </c>
    </row>
    <row r="13" spans="2:21" ht="16.5">
      <c r="B13" s="132">
        <f t="shared" si="7"/>
        <v>9</v>
      </c>
      <c r="C13" s="10" t="s">
        <v>18</v>
      </c>
      <c r="D13" s="13"/>
      <c r="E13" s="136"/>
      <c r="F13" s="124"/>
      <c r="G13" s="94"/>
      <c r="H13" s="145">
        <v>0</v>
      </c>
      <c r="I13" s="94"/>
      <c r="J13" s="134"/>
      <c r="K13" s="134"/>
      <c r="L13" s="134"/>
      <c r="M13" s="134"/>
      <c r="O13" s="134">
        <f t="shared" si="2"/>
        <v>0</v>
      </c>
      <c r="P13" s="134">
        <f t="shared" si="3"/>
        <v>0</v>
      </c>
      <c r="Q13" s="134">
        <f t="shared" si="4"/>
        <v>0</v>
      </c>
      <c r="R13" s="134">
        <f t="shared" si="5"/>
        <v>0</v>
      </c>
      <c r="S13" s="134">
        <f t="shared" si="6"/>
        <v>0</v>
      </c>
    </row>
    <row r="14" spans="2:21" ht="16.5">
      <c r="B14" s="132">
        <f t="shared" si="7"/>
        <v>10</v>
      </c>
      <c r="C14" s="10" t="s">
        <v>19</v>
      </c>
      <c r="D14" s="13">
        <v>630008</v>
      </c>
      <c r="E14" s="133">
        <v>0.01</v>
      </c>
      <c r="F14" s="124">
        <v>10909920.09</v>
      </c>
      <c r="G14" s="134">
        <v>12629070.09</v>
      </c>
      <c r="H14" s="145">
        <v>109099.2009</v>
      </c>
      <c r="I14" s="134">
        <f>G14*E14</f>
        <v>126290.7009</v>
      </c>
      <c r="J14" s="134">
        <f>I14*1.0484</f>
        <v>132403.17082356001</v>
      </c>
      <c r="K14" s="134">
        <f t="shared" ref="K14:M14" si="9">J14*1.0484</f>
        <v>138811.48429142032</v>
      </c>
      <c r="L14" s="134">
        <f t="shared" si="9"/>
        <v>145529.96013112506</v>
      </c>
      <c r="M14" s="134">
        <f t="shared" si="9"/>
        <v>152573.61020147151</v>
      </c>
      <c r="O14" s="134">
        <f t="shared" si="2"/>
        <v>1.2629070089999999</v>
      </c>
      <c r="P14" s="134">
        <f t="shared" si="3"/>
        <v>1.3240317082356001</v>
      </c>
      <c r="Q14" s="134">
        <f t="shared" si="4"/>
        <v>1.3881148429142032</v>
      </c>
      <c r="R14" s="134">
        <f t="shared" si="5"/>
        <v>1.4552996013112507</v>
      </c>
      <c r="S14" s="134">
        <f t="shared" si="6"/>
        <v>1.5257361020147151</v>
      </c>
      <c r="T14" s="126" t="s">
        <v>329</v>
      </c>
    </row>
    <row r="15" spans="2:21" ht="16.5">
      <c r="B15" s="132">
        <f t="shared" si="7"/>
        <v>11</v>
      </c>
      <c r="C15" s="10" t="s">
        <v>20</v>
      </c>
      <c r="D15" s="13"/>
      <c r="E15" s="18"/>
      <c r="F15" s="137"/>
      <c r="G15" s="28"/>
      <c r="H15" s="147">
        <v>942000</v>
      </c>
      <c r="I15" s="134">
        <f>G71</f>
        <v>976310.16000000015</v>
      </c>
      <c r="J15" s="134">
        <f t="shared" ref="J15:M15" si="10">H71</f>
        <v>1005599.4648000002</v>
      </c>
      <c r="K15" s="134">
        <f t="shared" si="10"/>
        <v>1056142.8025322955</v>
      </c>
      <c r="L15" s="134">
        <f t="shared" si="10"/>
        <v>1108949.9426589105</v>
      </c>
      <c r="M15" s="134">
        <f t="shared" si="10"/>
        <v>1188199.7924415953</v>
      </c>
      <c r="O15" s="134">
        <f t="shared" si="2"/>
        <v>9.7631016000000024</v>
      </c>
      <c r="P15" s="134">
        <f t="shared" si="3"/>
        <v>10.055994648000002</v>
      </c>
      <c r="Q15" s="134">
        <f t="shared" si="4"/>
        <v>10.561428025322954</v>
      </c>
      <c r="R15" s="134">
        <f t="shared" si="5"/>
        <v>11.089499426589105</v>
      </c>
      <c r="S15" s="134">
        <f t="shared" si="6"/>
        <v>11.881997924415954</v>
      </c>
      <c r="T15" s="126" t="s">
        <v>337</v>
      </c>
    </row>
    <row r="16" spans="2:21" ht="16.5">
      <c r="B16" s="132">
        <f t="shared" si="7"/>
        <v>12</v>
      </c>
      <c r="C16" s="10" t="s">
        <v>21</v>
      </c>
      <c r="D16" s="13">
        <v>630009</v>
      </c>
      <c r="E16" s="138">
        <v>5.0000000000000001E-3</v>
      </c>
      <c r="F16" s="124">
        <v>41715900.399999999</v>
      </c>
      <c r="G16" s="134">
        <v>32869467.550000001</v>
      </c>
      <c r="H16" s="145">
        <v>208579.50200000001</v>
      </c>
      <c r="I16" s="134">
        <f>G16*E16</f>
        <v>164347.33775000001</v>
      </c>
      <c r="J16" s="134">
        <f>I16*1.0484</f>
        <v>172301.74889710001</v>
      </c>
      <c r="K16" s="134">
        <f t="shared" ref="K16:M16" si="11">J16*1.0484</f>
        <v>180641.15354371964</v>
      </c>
      <c r="L16" s="134">
        <f t="shared" si="11"/>
        <v>189384.18537523568</v>
      </c>
      <c r="M16" s="134">
        <f t="shared" si="11"/>
        <v>198550.3799473971</v>
      </c>
      <c r="O16" s="134">
        <f t="shared" si="2"/>
        <v>1.6434733775000001</v>
      </c>
      <c r="P16" s="134">
        <f t="shared" si="3"/>
        <v>1.7230174889710002</v>
      </c>
      <c r="Q16" s="134">
        <f t="shared" si="4"/>
        <v>1.8064115354371963</v>
      </c>
      <c r="R16" s="134">
        <f t="shared" si="5"/>
        <v>1.8938418537523569</v>
      </c>
      <c r="S16" s="134">
        <f t="shared" si="6"/>
        <v>1.985503799473971</v>
      </c>
      <c r="T16" s="126" t="s">
        <v>329</v>
      </c>
    </row>
    <row r="17" spans="2:20" ht="16.5">
      <c r="B17" s="132">
        <f t="shared" si="7"/>
        <v>13</v>
      </c>
      <c r="C17" s="10" t="s">
        <v>22</v>
      </c>
      <c r="D17" s="13">
        <v>620013</v>
      </c>
      <c r="E17" s="14">
        <v>0.01</v>
      </c>
      <c r="F17" s="124">
        <v>121060.96</v>
      </c>
      <c r="G17" s="134">
        <v>3093440.85</v>
      </c>
      <c r="H17" s="145">
        <v>1210.6096</v>
      </c>
      <c r="I17" s="134">
        <f t="shared" ref="I17:I20" si="12">G17*E17</f>
        <v>30934.408500000001</v>
      </c>
      <c r="J17" s="134">
        <f t="shared" ref="J17:M17" si="13">I17*1.0484</f>
        <v>32431.633871400001</v>
      </c>
      <c r="K17" s="134">
        <f t="shared" si="13"/>
        <v>34001.324950775765</v>
      </c>
      <c r="L17" s="134">
        <f t="shared" si="13"/>
        <v>35646.989078393315</v>
      </c>
      <c r="M17" s="134">
        <f t="shared" si="13"/>
        <v>37372.303349787551</v>
      </c>
      <c r="O17" s="134">
        <f t="shared" si="2"/>
        <v>0.30934408499999999</v>
      </c>
      <c r="P17" s="134">
        <f t="shared" si="3"/>
        <v>0.32431633871400001</v>
      </c>
      <c r="Q17" s="134">
        <f t="shared" si="4"/>
        <v>0.34001324950775763</v>
      </c>
      <c r="R17" s="134">
        <f t="shared" si="5"/>
        <v>0.35646989078393315</v>
      </c>
      <c r="S17" s="134">
        <f t="shared" si="6"/>
        <v>0.3737230334978755</v>
      </c>
      <c r="T17" s="126" t="s">
        <v>329</v>
      </c>
    </row>
    <row r="18" spans="2:20" ht="16.5">
      <c r="B18" s="132">
        <f t="shared" si="7"/>
        <v>14</v>
      </c>
      <c r="C18" s="10" t="s">
        <v>23</v>
      </c>
      <c r="D18" s="13">
        <v>620023</v>
      </c>
      <c r="E18" s="14">
        <v>0.01</v>
      </c>
      <c r="F18" s="124">
        <v>174967.91</v>
      </c>
      <c r="G18" s="134">
        <v>171873.39</v>
      </c>
      <c r="H18" s="145">
        <v>1749.6791000000001</v>
      </c>
      <c r="I18" s="134">
        <f t="shared" si="12"/>
        <v>1718.7339000000002</v>
      </c>
      <c r="J18" s="134">
        <f t="shared" ref="J18:M18" si="14">I18*1.0484</f>
        <v>1801.9206207600002</v>
      </c>
      <c r="K18" s="134">
        <f t="shared" si="14"/>
        <v>1889.1335788047843</v>
      </c>
      <c r="L18" s="134">
        <f t="shared" si="14"/>
        <v>1980.5676440189359</v>
      </c>
      <c r="M18" s="134">
        <f t="shared" si="14"/>
        <v>2076.4271179894522</v>
      </c>
      <c r="O18" s="134">
        <f t="shared" si="2"/>
        <v>1.7187339000000003E-2</v>
      </c>
      <c r="P18" s="134">
        <f t="shared" si="3"/>
        <v>1.8019206207600003E-2</v>
      </c>
      <c r="Q18" s="134">
        <f t="shared" si="4"/>
        <v>1.8891335788047844E-2</v>
      </c>
      <c r="R18" s="134">
        <f t="shared" si="5"/>
        <v>1.9805676440189358E-2</v>
      </c>
      <c r="S18" s="134">
        <f t="shared" si="6"/>
        <v>2.0764271179894524E-2</v>
      </c>
      <c r="T18" s="126" t="s">
        <v>329</v>
      </c>
    </row>
    <row r="19" spans="2:20" ht="16.5">
      <c r="B19" s="132">
        <f t="shared" si="7"/>
        <v>15</v>
      </c>
      <c r="C19" s="10" t="s">
        <v>24</v>
      </c>
      <c r="D19" s="13">
        <v>620017</v>
      </c>
      <c r="E19" s="14">
        <v>0.01</v>
      </c>
      <c r="F19" s="124">
        <v>437297.07</v>
      </c>
      <c r="G19" s="134">
        <v>303477.15999999997</v>
      </c>
      <c r="H19" s="145">
        <v>4372.9706999999999</v>
      </c>
      <c r="I19" s="134">
        <f t="shared" si="12"/>
        <v>3034.7715999999996</v>
      </c>
      <c r="J19" s="134">
        <f t="shared" ref="J19:M19" si="15">I19*1.0484</f>
        <v>3181.6545454399998</v>
      </c>
      <c r="K19" s="134">
        <f t="shared" si="15"/>
        <v>3335.6466254392958</v>
      </c>
      <c r="L19" s="134">
        <f t="shared" si="15"/>
        <v>3497.0919221105578</v>
      </c>
      <c r="M19" s="134">
        <f t="shared" si="15"/>
        <v>3666.3511711407086</v>
      </c>
      <c r="O19" s="134">
        <f t="shared" si="2"/>
        <v>3.0347715999999997E-2</v>
      </c>
      <c r="P19" s="134">
        <f t="shared" si="3"/>
        <v>3.1816545454399998E-2</v>
      </c>
      <c r="Q19" s="134">
        <f t="shared" si="4"/>
        <v>3.3356466254392959E-2</v>
      </c>
      <c r="R19" s="134">
        <f t="shared" si="5"/>
        <v>3.4970919221105574E-2</v>
      </c>
      <c r="S19" s="134">
        <f t="shared" si="6"/>
        <v>3.6663511711407089E-2</v>
      </c>
      <c r="T19" s="126" t="s">
        <v>329</v>
      </c>
    </row>
    <row r="20" spans="2:20" ht="16.5">
      <c r="B20" s="132">
        <f t="shared" si="7"/>
        <v>16</v>
      </c>
      <c r="C20" s="10" t="s">
        <v>25</v>
      </c>
      <c r="D20" s="13">
        <v>620019</v>
      </c>
      <c r="E20" s="14">
        <v>0.01</v>
      </c>
      <c r="F20" s="124">
        <v>1459661.08</v>
      </c>
      <c r="G20" s="134">
        <v>1453425.13</v>
      </c>
      <c r="H20" s="145">
        <v>14596.6108</v>
      </c>
      <c r="I20" s="134">
        <f t="shared" si="12"/>
        <v>14534.2513</v>
      </c>
      <c r="J20" s="134">
        <f t="shared" ref="J20:M20" si="16">I20*1.0484</f>
        <v>15237.709062919999</v>
      </c>
      <c r="K20" s="134">
        <f t="shared" si="16"/>
        <v>15975.214181565327</v>
      </c>
      <c r="L20" s="134">
        <f t="shared" si="16"/>
        <v>16748.414547953089</v>
      </c>
      <c r="M20" s="134">
        <f t="shared" si="16"/>
        <v>17559.037812074017</v>
      </c>
      <c r="O20" s="134">
        <f t="shared" si="2"/>
        <v>0.14534251300000001</v>
      </c>
      <c r="P20" s="134">
        <f t="shared" si="3"/>
        <v>0.15237709062919999</v>
      </c>
      <c r="Q20" s="134">
        <f t="shared" si="4"/>
        <v>0.15975214181565325</v>
      </c>
      <c r="R20" s="134">
        <f t="shared" si="5"/>
        <v>0.16748414547953089</v>
      </c>
      <c r="S20" s="134">
        <f t="shared" si="6"/>
        <v>0.17559037812074016</v>
      </c>
      <c r="T20" s="126" t="s">
        <v>329</v>
      </c>
    </row>
    <row r="21" spans="2:20" ht="16.5">
      <c r="B21" s="132">
        <f t="shared" si="7"/>
        <v>17</v>
      </c>
      <c r="C21" s="10" t="s">
        <v>26</v>
      </c>
      <c r="D21" s="13">
        <v>620024</v>
      </c>
      <c r="E21" s="14">
        <v>0.01</v>
      </c>
      <c r="F21" s="124"/>
      <c r="G21" s="139"/>
      <c r="H21" s="145">
        <v>0</v>
      </c>
      <c r="I21" s="139"/>
      <c r="J21" s="134"/>
      <c r="K21" s="134"/>
      <c r="L21" s="134"/>
      <c r="M21" s="134"/>
      <c r="O21" s="134">
        <f t="shared" si="2"/>
        <v>0</v>
      </c>
      <c r="P21" s="134">
        <f t="shared" si="3"/>
        <v>0</v>
      </c>
      <c r="Q21" s="134">
        <f t="shared" si="4"/>
        <v>0</v>
      </c>
      <c r="R21" s="134">
        <f t="shared" si="5"/>
        <v>0</v>
      </c>
      <c r="S21" s="134">
        <f t="shared" si="6"/>
        <v>0</v>
      </c>
    </row>
    <row r="22" spans="2:20" ht="16.5">
      <c r="B22" s="132">
        <f t="shared" si="7"/>
        <v>18</v>
      </c>
      <c r="C22" s="10" t="s">
        <v>27</v>
      </c>
      <c r="D22" s="13">
        <v>620014</v>
      </c>
      <c r="E22" s="14">
        <v>0.01</v>
      </c>
      <c r="F22" s="124">
        <v>245386.77</v>
      </c>
      <c r="G22" s="140">
        <v>621233.35</v>
      </c>
      <c r="H22" s="146">
        <v>0</v>
      </c>
      <c r="I22" s="134">
        <f t="shared" ref="I22" si="17">G22*E22</f>
        <v>6212.3334999999997</v>
      </c>
      <c r="J22" s="134">
        <f t="shared" ref="J22:M22" si="18">I22*1.0484</f>
        <v>6513.0104413999998</v>
      </c>
      <c r="K22" s="134">
        <f t="shared" si="18"/>
        <v>6828.2401467637601</v>
      </c>
      <c r="L22" s="134">
        <f t="shared" si="18"/>
        <v>7158.7269698671262</v>
      </c>
      <c r="M22" s="134">
        <f t="shared" si="18"/>
        <v>7505.2093552086953</v>
      </c>
      <c r="O22" s="134">
        <f t="shared" si="2"/>
        <v>6.2123334999999995E-2</v>
      </c>
      <c r="P22" s="134">
        <f t="shared" si="3"/>
        <v>6.5130104413999995E-2</v>
      </c>
      <c r="Q22" s="134">
        <f t="shared" si="4"/>
        <v>6.8282401467637602E-2</v>
      </c>
      <c r="R22" s="134">
        <f t="shared" si="5"/>
        <v>7.1587269698671269E-2</v>
      </c>
      <c r="S22" s="134">
        <f t="shared" si="6"/>
        <v>7.505209355208696E-2</v>
      </c>
      <c r="T22" s="126" t="s">
        <v>329</v>
      </c>
    </row>
    <row r="23" spans="2:20" ht="16.5">
      <c r="B23" s="132">
        <f t="shared" si="7"/>
        <v>19</v>
      </c>
      <c r="C23" s="10" t="s">
        <v>28</v>
      </c>
      <c r="D23" s="13">
        <v>620010</v>
      </c>
      <c r="E23" s="14">
        <v>0.01</v>
      </c>
      <c r="F23" s="124">
        <v>5824037.7699999996</v>
      </c>
      <c r="G23" s="134">
        <v>5960693.4500000002</v>
      </c>
      <c r="H23" s="145">
        <v>58240.377699999997</v>
      </c>
      <c r="I23" s="134">
        <f>G23*E23</f>
        <v>59606.934500000003</v>
      </c>
      <c r="J23" s="134">
        <f t="shared" ref="J23:M23" si="19">I23*1.0484</f>
        <v>62491.910129800002</v>
      </c>
      <c r="K23" s="134">
        <f t="shared" si="19"/>
        <v>65516.518580082324</v>
      </c>
      <c r="L23" s="134">
        <f t="shared" si="19"/>
        <v>68687.518079358313</v>
      </c>
      <c r="M23" s="134">
        <f t="shared" si="19"/>
        <v>72011.993954399251</v>
      </c>
      <c r="O23" s="134">
        <f t="shared" si="2"/>
        <v>0.59606934500000008</v>
      </c>
      <c r="P23" s="134">
        <f t="shared" si="3"/>
        <v>0.62491910129799999</v>
      </c>
      <c r="Q23" s="134">
        <f t="shared" si="4"/>
        <v>0.65516518580082328</v>
      </c>
      <c r="R23" s="134">
        <f t="shared" si="5"/>
        <v>0.68687518079358312</v>
      </c>
      <c r="S23" s="134">
        <f t="shared" si="6"/>
        <v>0.72011993954399256</v>
      </c>
      <c r="T23" s="126" t="s">
        <v>329</v>
      </c>
    </row>
    <row r="24" spans="2:20" ht="16.5">
      <c r="B24" s="132">
        <f t="shared" si="7"/>
        <v>20</v>
      </c>
      <c r="C24" s="10" t="s">
        <v>29</v>
      </c>
      <c r="D24" s="13"/>
      <c r="E24" s="18"/>
      <c r="F24" s="124"/>
      <c r="G24" s="94"/>
      <c r="H24" s="145">
        <v>0</v>
      </c>
      <c r="I24" s="94"/>
      <c r="J24" s="94"/>
      <c r="K24" s="94"/>
      <c r="L24" s="94"/>
      <c r="M24" s="94"/>
      <c r="O24" s="134">
        <f t="shared" si="2"/>
        <v>0</v>
      </c>
      <c r="P24" s="134">
        <f t="shared" si="3"/>
        <v>0</v>
      </c>
      <c r="Q24" s="134">
        <f t="shared" si="4"/>
        <v>0</v>
      </c>
      <c r="R24" s="134">
        <f t="shared" si="5"/>
        <v>0</v>
      </c>
      <c r="S24" s="134">
        <f t="shared" si="6"/>
        <v>0</v>
      </c>
    </row>
    <row r="25" spans="2:20" ht="16.5">
      <c r="B25" s="132">
        <f t="shared" si="7"/>
        <v>21</v>
      </c>
      <c r="C25" s="10" t="s">
        <v>30</v>
      </c>
      <c r="D25" s="13"/>
      <c r="E25" s="18"/>
      <c r="F25" s="124"/>
      <c r="G25" s="94"/>
      <c r="H25" s="145">
        <v>0</v>
      </c>
      <c r="I25" s="94"/>
      <c r="J25" s="94"/>
      <c r="K25" s="94"/>
      <c r="L25" s="94"/>
      <c r="M25" s="94"/>
      <c r="O25" s="134">
        <f t="shared" si="2"/>
        <v>0</v>
      </c>
      <c r="P25" s="134">
        <f t="shared" si="3"/>
        <v>0</v>
      </c>
      <c r="Q25" s="134">
        <f t="shared" si="4"/>
        <v>0</v>
      </c>
      <c r="R25" s="134">
        <f t="shared" si="5"/>
        <v>0</v>
      </c>
      <c r="S25" s="134">
        <f t="shared" si="6"/>
        <v>0</v>
      </c>
    </row>
    <row r="26" spans="2:20" ht="16.5">
      <c r="B26" s="132">
        <f t="shared" si="7"/>
        <v>22</v>
      </c>
      <c r="C26" s="10" t="s">
        <v>31</v>
      </c>
      <c r="D26" s="13"/>
      <c r="E26" s="18"/>
      <c r="F26" s="124">
        <v>0</v>
      </c>
      <c r="G26" s="94"/>
      <c r="H26" s="146">
        <v>0</v>
      </c>
      <c r="I26" s="94"/>
      <c r="J26" s="94"/>
      <c r="K26" s="94"/>
      <c r="L26" s="94"/>
      <c r="M26" s="94"/>
      <c r="O26" s="134">
        <f t="shared" si="2"/>
        <v>0</v>
      </c>
      <c r="P26" s="134">
        <f t="shared" si="3"/>
        <v>0</v>
      </c>
      <c r="Q26" s="134">
        <f t="shared" si="4"/>
        <v>0</v>
      </c>
      <c r="R26" s="134">
        <f t="shared" si="5"/>
        <v>0</v>
      </c>
      <c r="S26" s="134">
        <f t="shared" si="6"/>
        <v>0</v>
      </c>
    </row>
    <row r="27" spans="2:20" ht="16.5">
      <c r="B27" s="132">
        <f t="shared" si="7"/>
        <v>23</v>
      </c>
      <c r="C27" s="10" t="s">
        <v>32</v>
      </c>
      <c r="D27" s="13"/>
      <c r="E27" s="18"/>
      <c r="F27" s="124"/>
      <c r="G27" s="94"/>
      <c r="H27" s="145">
        <v>0</v>
      </c>
      <c r="I27" s="94"/>
      <c r="J27" s="94"/>
      <c r="K27" s="94"/>
      <c r="L27" s="94"/>
      <c r="M27" s="94"/>
      <c r="O27" s="134">
        <f t="shared" si="2"/>
        <v>0</v>
      </c>
      <c r="P27" s="134">
        <f t="shared" si="3"/>
        <v>0</v>
      </c>
      <c r="Q27" s="134">
        <f t="shared" si="4"/>
        <v>0</v>
      </c>
      <c r="R27" s="134">
        <f t="shared" si="5"/>
        <v>0</v>
      </c>
      <c r="S27" s="134">
        <f t="shared" si="6"/>
        <v>0</v>
      </c>
    </row>
    <row r="28" spans="2:20" ht="16.5">
      <c r="B28" s="132">
        <f t="shared" si="7"/>
        <v>24</v>
      </c>
      <c r="C28" s="10" t="s">
        <v>33</v>
      </c>
      <c r="D28" s="13"/>
      <c r="E28" s="18"/>
      <c r="F28" s="124"/>
      <c r="G28" s="94"/>
      <c r="H28" s="145">
        <v>0</v>
      </c>
      <c r="I28" s="94"/>
      <c r="J28" s="94"/>
      <c r="K28" s="94"/>
      <c r="L28" s="94"/>
      <c r="M28" s="94"/>
      <c r="O28" s="134">
        <f t="shared" si="2"/>
        <v>0</v>
      </c>
      <c r="P28" s="134">
        <f t="shared" si="3"/>
        <v>0</v>
      </c>
      <c r="Q28" s="134">
        <f t="shared" si="4"/>
        <v>0</v>
      </c>
      <c r="R28" s="134">
        <f t="shared" si="5"/>
        <v>0</v>
      </c>
      <c r="S28" s="134">
        <f t="shared" si="6"/>
        <v>0</v>
      </c>
    </row>
    <row r="29" spans="2:20" ht="16.5">
      <c r="B29" s="132">
        <f t="shared" si="7"/>
        <v>25</v>
      </c>
      <c r="C29" s="10" t="s">
        <v>34</v>
      </c>
      <c r="D29" s="13"/>
      <c r="E29" s="18"/>
      <c r="F29" s="124"/>
      <c r="G29" s="94"/>
      <c r="H29" s="145">
        <v>0</v>
      </c>
      <c r="I29" s="94"/>
      <c r="J29" s="94"/>
      <c r="K29" s="94"/>
      <c r="L29" s="94"/>
      <c r="M29" s="94"/>
      <c r="O29" s="134">
        <f t="shared" si="2"/>
        <v>0</v>
      </c>
      <c r="P29" s="134">
        <f t="shared" si="3"/>
        <v>0</v>
      </c>
      <c r="Q29" s="134">
        <f t="shared" si="4"/>
        <v>0</v>
      </c>
      <c r="R29" s="134">
        <f t="shared" si="5"/>
        <v>0</v>
      </c>
      <c r="S29" s="134">
        <f t="shared" si="6"/>
        <v>0</v>
      </c>
    </row>
    <row r="30" spans="2:20" ht="16.5">
      <c r="B30" s="132">
        <f t="shared" si="7"/>
        <v>26</v>
      </c>
      <c r="C30" s="10" t="s">
        <v>35</v>
      </c>
      <c r="D30" s="13"/>
      <c r="E30" s="18"/>
      <c r="F30" s="124"/>
      <c r="G30" s="94"/>
      <c r="H30" s="145">
        <v>0</v>
      </c>
      <c r="I30" s="94"/>
      <c r="J30" s="94"/>
      <c r="K30" s="94"/>
      <c r="L30" s="94"/>
      <c r="M30" s="94"/>
      <c r="O30" s="134">
        <f t="shared" si="2"/>
        <v>0</v>
      </c>
      <c r="P30" s="134">
        <f t="shared" si="3"/>
        <v>0</v>
      </c>
      <c r="Q30" s="134">
        <f t="shared" si="4"/>
        <v>0</v>
      </c>
      <c r="R30" s="134">
        <f t="shared" si="5"/>
        <v>0</v>
      </c>
      <c r="S30" s="134">
        <f t="shared" si="6"/>
        <v>0</v>
      </c>
    </row>
    <row r="31" spans="2:20" ht="16.5">
      <c r="B31" s="132">
        <f t="shared" si="7"/>
        <v>27</v>
      </c>
      <c r="C31" s="10" t="s">
        <v>36</v>
      </c>
      <c r="D31" s="13">
        <v>620005</v>
      </c>
      <c r="E31" s="18"/>
      <c r="F31" s="124">
        <f>E70</f>
        <v>7990</v>
      </c>
      <c r="G31" s="167"/>
      <c r="H31" s="145">
        <v>272744</v>
      </c>
      <c r="I31" s="134">
        <f>D50</f>
        <v>162411</v>
      </c>
      <c r="J31" s="134">
        <f>G50*100000</f>
        <v>138271.11332034247</v>
      </c>
      <c r="K31" s="134">
        <f t="shared" ref="K31:M31" si="20">H50*100000</f>
        <v>160759.13562289023</v>
      </c>
      <c r="L31" s="134">
        <f t="shared" si="20"/>
        <v>230991.80435113152</v>
      </c>
      <c r="M31" s="134">
        <f t="shared" si="20"/>
        <v>369680.85094865406</v>
      </c>
      <c r="O31" s="134">
        <f t="shared" si="2"/>
        <v>1.6241099999999999</v>
      </c>
      <c r="P31" s="134">
        <f t="shared" si="3"/>
        <v>1.3827111332034248</v>
      </c>
      <c r="Q31" s="134">
        <f t="shared" si="4"/>
        <v>1.6075913562289024</v>
      </c>
      <c r="R31" s="134">
        <f t="shared" si="5"/>
        <v>2.3099180435113151</v>
      </c>
      <c r="S31" s="134">
        <f t="shared" si="6"/>
        <v>3.6968085094865404</v>
      </c>
      <c r="T31" s="126" t="s">
        <v>330</v>
      </c>
    </row>
    <row r="32" spans="2:20" ht="16.5">
      <c r="B32" s="132">
        <f t="shared" si="7"/>
        <v>28</v>
      </c>
      <c r="C32" s="10" t="s">
        <v>37</v>
      </c>
      <c r="D32" s="13"/>
      <c r="E32" s="18"/>
      <c r="F32" s="124"/>
      <c r="G32" s="94"/>
      <c r="H32" s="145">
        <v>0</v>
      </c>
      <c r="I32" s="94"/>
      <c r="J32" s="94"/>
      <c r="K32" s="94"/>
      <c r="L32" s="94"/>
      <c r="M32" s="94"/>
      <c r="O32" s="134">
        <f t="shared" si="2"/>
        <v>0</v>
      </c>
      <c r="P32" s="134">
        <f t="shared" si="3"/>
        <v>0</v>
      </c>
      <c r="Q32" s="134">
        <f t="shared" si="4"/>
        <v>0</v>
      </c>
      <c r="R32" s="134">
        <f t="shared" si="5"/>
        <v>0</v>
      </c>
      <c r="S32" s="134">
        <f t="shared" si="6"/>
        <v>0</v>
      </c>
    </row>
    <row r="33" spans="2:20" ht="16.5">
      <c r="B33" s="132">
        <f t="shared" si="7"/>
        <v>29</v>
      </c>
      <c r="C33" s="10" t="s">
        <v>38</v>
      </c>
      <c r="D33" s="13"/>
      <c r="E33" s="18"/>
      <c r="F33" s="124"/>
      <c r="G33" s="94"/>
      <c r="H33" s="145">
        <v>0</v>
      </c>
      <c r="I33" s="94"/>
      <c r="J33" s="94"/>
      <c r="K33" s="94"/>
      <c r="L33" s="94"/>
      <c r="M33" s="94"/>
      <c r="O33" s="134">
        <f t="shared" si="2"/>
        <v>0</v>
      </c>
      <c r="P33" s="134">
        <f t="shared" si="3"/>
        <v>0</v>
      </c>
      <c r="Q33" s="134">
        <f t="shared" si="4"/>
        <v>0</v>
      </c>
      <c r="R33" s="134">
        <f t="shared" si="5"/>
        <v>0</v>
      </c>
      <c r="S33" s="134">
        <f t="shared" si="6"/>
        <v>0</v>
      </c>
    </row>
    <row r="34" spans="2:20" ht="16.5">
      <c r="B34" s="132">
        <f t="shared" si="7"/>
        <v>30</v>
      </c>
      <c r="C34" s="10" t="s">
        <v>39</v>
      </c>
      <c r="D34" s="13">
        <v>620022</v>
      </c>
      <c r="E34" s="14">
        <v>0.01</v>
      </c>
      <c r="F34" s="124">
        <v>1206631.1100000001</v>
      </c>
      <c r="G34" s="134">
        <v>1404978.2</v>
      </c>
      <c r="H34" s="145">
        <v>12066.311100000001</v>
      </c>
      <c r="I34" s="134">
        <f>G34*E34</f>
        <v>14049.781999999999</v>
      </c>
      <c r="J34" s="134">
        <f t="shared" ref="J34:M35" si="21">I34*1.0484</f>
        <v>14729.791448799999</v>
      </c>
      <c r="K34" s="134">
        <f t="shared" si="21"/>
        <v>15442.713354921918</v>
      </c>
      <c r="L34" s="134">
        <f t="shared" si="21"/>
        <v>16190.140681300139</v>
      </c>
      <c r="M34" s="134">
        <f t="shared" si="21"/>
        <v>16973.743490275065</v>
      </c>
      <c r="O34" s="134">
        <f t="shared" si="2"/>
        <v>0.14049782</v>
      </c>
      <c r="P34" s="134">
        <f t="shared" si="3"/>
        <v>0.14729791448799998</v>
      </c>
      <c r="Q34" s="134">
        <f t="shared" si="4"/>
        <v>0.15442713354921919</v>
      </c>
      <c r="R34" s="134">
        <f t="shared" si="5"/>
        <v>0.16190140681300139</v>
      </c>
      <c r="S34" s="134">
        <f t="shared" si="6"/>
        <v>0.16973743490275064</v>
      </c>
      <c r="T34" s="126" t="s">
        <v>329</v>
      </c>
    </row>
    <row r="35" spans="2:20" ht="16.5">
      <c r="B35" s="132">
        <f t="shared" si="7"/>
        <v>31</v>
      </c>
      <c r="C35" s="10" t="s">
        <v>40</v>
      </c>
      <c r="D35" s="13"/>
      <c r="E35" s="14"/>
      <c r="F35" s="125">
        <f>+E54</f>
        <v>0</v>
      </c>
      <c r="G35" s="171">
        <f>D66</f>
        <v>2544301.294964029</v>
      </c>
      <c r="H35" s="148">
        <v>3853759.1351351356</v>
      </c>
      <c r="I35" s="171">
        <f>D66</f>
        <v>2544301.294964029</v>
      </c>
      <c r="J35" s="134">
        <f t="shared" si="21"/>
        <v>2667445.477640288</v>
      </c>
      <c r="K35" s="134">
        <f t="shared" si="21"/>
        <v>2796549.8387580779</v>
      </c>
      <c r="L35" s="134">
        <f t="shared" si="21"/>
        <v>2931902.8509539687</v>
      </c>
      <c r="M35" s="134">
        <f t="shared" si="21"/>
        <v>3073806.9489401407</v>
      </c>
      <c r="O35" s="134">
        <f t="shared" si="2"/>
        <v>25.443012949640291</v>
      </c>
      <c r="P35" s="134">
        <f t="shared" si="3"/>
        <v>26.674454776402879</v>
      </c>
      <c r="Q35" s="134">
        <f t="shared" si="4"/>
        <v>27.96549838758078</v>
      </c>
      <c r="R35" s="134">
        <f t="shared" si="5"/>
        <v>29.319028509539688</v>
      </c>
      <c r="S35" s="134">
        <f t="shared" si="6"/>
        <v>30.738069489401408</v>
      </c>
      <c r="T35" s="126" t="s">
        <v>331</v>
      </c>
    </row>
    <row r="36" spans="2:20" ht="16.5">
      <c r="B36" s="132">
        <f t="shared" si="7"/>
        <v>32</v>
      </c>
      <c r="C36" s="10" t="s">
        <v>41</v>
      </c>
      <c r="D36" s="13">
        <v>620001</v>
      </c>
      <c r="E36" s="14">
        <v>0.01</v>
      </c>
      <c r="F36" s="124">
        <v>0</v>
      </c>
      <c r="G36" s="134">
        <v>7350</v>
      </c>
      <c r="H36" s="145">
        <v>0</v>
      </c>
      <c r="I36" s="134">
        <f>G36*E36</f>
        <v>73.5</v>
      </c>
      <c r="J36" s="134">
        <f t="shared" ref="J36:M36" si="22">I36*1.0484</f>
        <v>77.057400000000001</v>
      </c>
      <c r="K36" s="134">
        <f t="shared" si="22"/>
        <v>80.786978160000004</v>
      </c>
      <c r="L36" s="134">
        <f t="shared" si="22"/>
        <v>84.697067902943999</v>
      </c>
      <c r="M36" s="134">
        <f t="shared" si="22"/>
        <v>88.796405989446484</v>
      </c>
      <c r="O36" s="134">
        <f t="shared" si="2"/>
        <v>7.3499999999999998E-4</v>
      </c>
      <c r="P36" s="134">
        <f t="shared" si="3"/>
        <v>7.70574E-4</v>
      </c>
      <c r="Q36" s="134">
        <f t="shared" si="4"/>
        <v>8.0786978160000001E-4</v>
      </c>
      <c r="R36" s="134">
        <f t="shared" si="5"/>
        <v>8.4697067902943994E-4</v>
      </c>
      <c r="S36" s="134">
        <f t="shared" si="6"/>
        <v>8.8796405989446481E-4</v>
      </c>
      <c r="T36" s="126" t="s">
        <v>329</v>
      </c>
    </row>
    <row r="37" spans="2:20" ht="16.5">
      <c r="B37" s="132">
        <f t="shared" si="7"/>
        <v>33</v>
      </c>
      <c r="C37" s="10" t="s">
        <v>42</v>
      </c>
      <c r="D37" s="13">
        <v>620000</v>
      </c>
      <c r="E37" s="14">
        <v>0.01</v>
      </c>
      <c r="F37" s="124">
        <v>254360.85</v>
      </c>
      <c r="G37" s="134">
        <v>94165.38</v>
      </c>
      <c r="H37" s="145">
        <v>2543.6085000000003</v>
      </c>
      <c r="I37" s="134">
        <f>G37*E37</f>
        <v>941.65380000000005</v>
      </c>
      <c r="J37" s="134">
        <f t="shared" ref="J37:M37" si="23">I37*1.0484</f>
        <v>987.22984392000001</v>
      </c>
      <c r="K37" s="134">
        <f t="shared" si="23"/>
        <v>1035.0117683657279</v>
      </c>
      <c r="L37" s="134">
        <f t="shared" si="23"/>
        <v>1085.1063379546292</v>
      </c>
      <c r="M37" s="134">
        <f t="shared" si="23"/>
        <v>1137.6254847116334</v>
      </c>
      <c r="O37" s="134">
        <f t="shared" si="2"/>
        <v>9.4165380000000003E-3</v>
      </c>
      <c r="P37" s="134">
        <f t="shared" si="3"/>
        <v>9.8722984392000009E-3</v>
      </c>
      <c r="Q37" s="134">
        <f t="shared" si="4"/>
        <v>1.0350117683657279E-2</v>
      </c>
      <c r="R37" s="134">
        <f t="shared" si="5"/>
        <v>1.0851063379546293E-2</v>
      </c>
      <c r="S37" s="134">
        <f t="shared" si="6"/>
        <v>1.1376254847116334E-2</v>
      </c>
      <c r="T37" s="126" t="s">
        <v>329</v>
      </c>
    </row>
    <row r="38" spans="2:20" ht="16.5">
      <c r="B38" s="132">
        <f t="shared" si="7"/>
        <v>34</v>
      </c>
      <c r="C38" s="10" t="s">
        <v>43</v>
      </c>
      <c r="D38" s="17"/>
      <c r="E38" s="18"/>
      <c r="F38" s="124"/>
      <c r="G38" s="94"/>
      <c r="H38" s="149"/>
      <c r="I38" s="94"/>
      <c r="J38" s="94"/>
      <c r="K38" s="94"/>
      <c r="L38" s="94"/>
      <c r="M38" s="94"/>
      <c r="O38" s="134">
        <f t="shared" si="2"/>
        <v>0</v>
      </c>
      <c r="P38" s="134">
        <f t="shared" si="3"/>
        <v>0</v>
      </c>
      <c r="Q38" s="134">
        <f t="shared" si="4"/>
        <v>0</v>
      </c>
      <c r="R38" s="134">
        <f t="shared" si="5"/>
        <v>0</v>
      </c>
      <c r="S38" s="134">
        <f t="shared" si="6"/>
        <v>0</v>
      </c>
    </row>
    <row r="39" spans="2:20">
      <c r="B39" s="141">
        <v>35</v>
      </c>
      <c r="C39" s="11" t="s">
        <v>44</v>
      </c>
      <c r="D39" s="15"/>
      <c r="E39" s="16"/>
      <c r="F39" s="124"/>
      <c r="G39" s="94"/>
      <c r="H39" s="250">
        <f>SUM(H5:H38)</f>
        <v>6359063.344973499</v>
      </c>
      <c r="I39" s="250">
        <f t="shared" ref="I39:M39" si="24">SUM(I5:I38)</f>
        <v>5006038.7807073882</v>
      </c>
      <c r="J39" s="250">
        <f t="shared" si="24"/>
        <v>5179895.3939419677</v>
      </c>
      <c r="K39" s="250">
        <f t="shared" si="24"/>
        <v>5429461.4250593763</v>
      </c>
      <c r="L39" s="250">
        <f t="shared" si="24"/>
        <v>5737235.4717564927</v>
      </c>
      <c r="M39" s="250">
        <f t="shared" si="24"/>
        <v>6148498.1375434054</v>
      </c>
      <c r="O39" s="16">
        <f t="shared" ref="O39:S39" si="25">SUM(O5:O38)</f>
        <v>50.06038780707388</v>
      </c>
      <c r="P39" s="16">
        <f t="shared" si="25"/>
        <v>51.798953939419675</v>
      </c>
      <c r="Q39" s="16">
        <f t="shared" si="25"/>
        <v>54.294614250593774</v>
      </c>
      <c r="R39" s="16">
        <f t="shared" si="25"/>
        <v>57.372354717564924</v>
      </c>
      <c r="S39" s="16">
        <f t="shared" si="25"/>
        <v>61.484981375434053</v>
      </c>
    </row>
    <row r="40" spans="2:20">
      <c r="B40" s="141">
        <v>36</v>
      </c>
      <c r="C40" s="11" t="s">
        <v>45</v>
      </c>
      <c r="D40" s="15"/>
      <c r="E40" s="16"/>
      <c r="F40" s="124"/>
      <c r="G40" s="94"/>
      <c r="H40" s="145"/>
      <c r="I40" s="262">
        <f>'[6]SEC 3 DUTY'!$C$25</f>
        <v>1878321.2999999998</v>
      </c>
      <c r="J40" s="262">
        <f>'[6]SEC 3 DUTY'!$E$25</f>
        <v>2158530.9776249994</v>
      </c>
      <c r="K40" s="262">
        <f>'[6]SEC 3 DUTY'!$G$25</f>
        <v>2889400.9069537502</v>
      </c>
      <c r="L40" s="262">
        <f>'[6]SEC 3 DUTY'!$I$25</f>
        <v>5214988.9341623606</v>
      </c>
      <c r="M40" s="262">
        <f>'[6]SEC 3 DUTY'!$K$25</f>
        <v>5690931.6668953197</v>
      </c>
      <c r="O40" s="94"/>
      <c r="P40" s="94"/>
      <c r="Q40" s="94"/>
      <c r="R40" s="94"/>
      <c r="S40" s="94"/>
    </row>
    <row r="41" spans="2:20" ht="16.5">
      <c r="B41" s="142">
        <v>37</v>
      </c>
      <c r="C41" s="10" t="s">
        <v>46</v>
      </c>
      <c r="D41" s="17"/>
      <c r="E41" s="18"/>
      <c r="F41" s="124"/>
      <c r="G41" s="94"/>
      <c r="H41" s="149"/>
      <c r="I41" s="94"/>
      <c r="J41" s="94"/>
      <c r="K41" s="94"/>
      <c r="L41" s="94"/>
      <c r="M41" s="94"/>
      <c r="O41" s="94"/>
      <c r="P41" s="94"/>
      <c r="Q41" s="94"/>
      <c r="R41" s="94"/>
      <c r="S41" s="94"/>
    </row>
    <row r="42" spans="2:20" ht="15.75" thickBot="1">
      <c r="B42" s="131">
        <v>38</v>
      </c>
      <c r="C42" s="11" t="s">
        <v>47</v>
      </c>
      <c r="D42" s="19"/>
      <c r="E42" s="20"/>
      <c r="F42" s="124"/>
      <c r="G42" s="94"/>
      <c r="H42" s="150"/>
      <c r="I42" s="94"/>
      <c r="J42" s="94"/>
      <c r="K42" s="94"/>
      <c r="L42" s="94"/>
      <c r="M42" s="94"/>
      <c r="O42" s="94"/>
      <c r="P42" s="94"/>
      <c r="Q42" s="94"/>
      <c r="R42" s="94"/>
      <c r="S42" s="94"/>
    </row>
    <row r="46" spans="2:20">
      <c r="C46" s="21" t="s">
        <v>52</v>
      </c>
      <c r="D46" s="22"/>
    </row>
    <row r="47" spans="2:20">
      <c r="C47" s="23" t="s">
        <v>9</v>
      </c>
      <c r="D47" s="23" t="s">
        <v>1</v>
      </c>
      <c r="G47" s="126" t="s">
        <v>321</v>
      </c>
      <c r="H47" s="169" t="s">
        <v>322</v>
      </c>
      <c r="I47" s="169" t="s">
        <v>323</v>
      </c>
      <c r="J47" s="169" t="s">
        <v>324</v>
      </c>
    </row>
    <row r="48" spans="2:20">
      <c r="C48" s="24" t="s">
        <v>53</v>
      </c>
      <c r="D48" s="143">
        <v>120371</v>
      </c>
      <c r="E48" s="126" t="s">
        <v>325</v>
      </c>
      <c r="F48" s="168">
        <v>2.9999999999999997E-4</v>
      </c>
      <c r="G48" s="135">
        <f>'[7]D2.1 (2022-23) Estimation'!$X$43*F48</f>
        <v>1.0370333499025686</v>
      </c>
      <c r="H48" s="135">
        <f>'[7]D2.1 (2023-24) Projection'!$X$42*F48</f>
        <v>1.2056935171716767</v>
      </c>
      <c r="I48" s="135">
        <f>'[7]D2.1 (2024-25) Projection'!$L$43*F48</f>
        <v>1.7324385326334861</v>
      </c>
      <c r="J48" s="135">
        <f>'[7]D2.1 (2026-27) Projection'!$K$42*F48</f>
        <v>2.8450060839155102</v>
      </c>
    </row>
    <row r="49" spans="2:10">
      <c r="C49" s="24" t="s">
        <v>54</v>
      </c>
      <c r="D49" s="143">
        <v>42040</v>
      </c>
      <c r="E49" s="126" t="s">
        <v>326</v>
      </c>
      <c r="F49" s="168">
        <v>1E-4</v>
      </c>
      <c r="G49" s="135">
        <f>'[7]D2.1 (2022-23) Estimation'!$X$43*F49</f>
        <v>0.34567778330085625</v>
      </c>
      <c r="H49" s="135">
        <f>'[7]D2.1 (2023-24) Projection'!$X$42*F49</f>
        <v>0.40189783905722565</v>
      </c>
      <c r="I49" s="135">
        <f>'[7]D2.1 (2024-25) Projection'!$L$69*F49</f>
        <v>0.57747951087782878</v>
      </c>
      <c r="J49" s="135">
        <f>'[7]D2.1 (2025-26) Projection'!$L$42*F49</f>
        <v>0.8518024255710307</v>
      </c>
    </row>
    <row r="50" spans="2:10">
      <c r="C50" s="25"/>
      <c r="D50" s="26">
        <f>SUM(D48:D49)</f>
        <v>162411</v>
      </c>
      <c r="G50" s="170">
        <f>G48+G49</f>
        <v>1.3827111332034248</v>
      </c>
      <c r="H50" s="170">
        <f t="shared" ref="H50:J50" si="26">H48+H49</f>
        <v>1.6075913562289024</v>
      </c>
      <c r="I50" s="170">
        <f t="shared" si="26"/>
        <v>2.3099180435113151</v>
      </c>
      <c r="J50" s="170">
        <f t="shared" si="26"/>
        <v>3.6968085094865408</v>
      </c>
    </row>
    <row r="52" spans="2:10">
      <c r="D52" s="144">
        <f>(D50/9*12)*1.02</f>
        <v>220878.96</v>
      </c>
    </row>
    <row r="53" spans="2:10" ht="21" customHeight="1"/>
    <row r="55" spans="2:10" ht="15.75" thickBot="1"/>
    <row r="56" spans="2:10" ht="15.75" thickBot="1">
      <c r="B56" s="152">
        <v>1</v>
      </c>
      <c r="C56" s="153" t="s">
        <v>311</v>
      </c>
      <c r="D56" s="154" t="s">
        <v>306</v>
      </c>
    </row>
    <row r="57" spans="2:10">
      <c r="B57" s="155"/>
      <c r="C57" s="156" t="s">
        <v>319</v>
      </c>
      <c r="D57" s="157"/>
    </row>
    <row r="58" spans="2:10" ht="29.25">
      <c r="B58" s="155"/>
      <c r="C58" s="158" t="s">
        <v>312</v>
      </c>
      <c r="D58" s="157"/>
    </row>
    <row r="59" spans="2:10">
      <c r="B59" s="155"/>
      <c r="C59" s="159" t="s">
        <v>320</v>
      </c>
      <c r="D59" s="160">
        <v>8156750</v>
      </c>
    </row>
    <row r="60" spans="2:10">
      <c r="B60" s="155"/>
      <c r="C60" s="159" t="s">
        <v>313</v>
      </c>
      <c r="D60" s="160">
        <v>812307</v>
      </c>
    </row>
    <row r="61" spans="2:10">
      <c r="B61" s="155"/>
      <c r="C61" s="159" t="s">
        <v>314</v>
      </c>
      <c r="D61" s="160">
        <v>854773</v>
      </c>
    </row>
    <row r="62" spans="2:10">
      <c r="B62" s="155"/>
      <c r="C62" s="161" t="s">
        <v>315</v>
      </c>
      <c r="D62" s="162">
        <f>SUM(D59:D61)</f>
        <v>9823830</v>
      </c>
    </row>
    <row r="63" spans="2:10">
      <c r="B63" s="155"/>
      <c r="C63" s="158"/>
      <c r="D63" s="162"/>
    </row>
    <row r="64" spans="2:10">
      <c r="B64" s="155"/>
      <c r="C64" s="163" t="s">
        <v>316</v>
      </c>
      <c r="D64" s="160">
        <v>139</v>
      </c>
    </row>
    <row r="65" spans="2:11">
      <c r="B65" s="155"/>
      <c r="C65" s="163" t="s">
        <v>317</v>
      </c>
      <c r="D65" s="160">
        <f>D62/D64</f>
        <v>70675.035971223027</v>
      </c>
    </row>
    <row r="66" spans="2:11" ht="15.75" thickBot="1">
      <c r="B66" s="164"/>
      <c r="C66" s="165" t="s">
        <v>318</v>
      </c>
      <c r="D66" s="166">
        <f>D65*3*12</f>
        <v>2544301.294964029</v>
      </c>
    </row>
    <row r="68" spans="2:11" ht="29.25">
      <c r="C68" s="185" t="s">
        <v>332</v>
      </c>
      <c r="D68" s="172"/>
      <c r="E68" s="126" t="s">
        <v>333</v>
      </c>
      <c r="G68" s="126" t="s">
        <v>306</v>
      </c>
      <c r="H68" s="126" t="s">
        <v>336</v>
      </c>
      <c r="I68" s="126" t="s">
        <v>322</v>
      </c>
      <c r="J68" s="126" t="s">
        <v>323</v>
      </c>
      <c r="K68" s="126" t="s">
        <v>324</v>
      </c>
    </row>
    <row r="69" spans="2:11" ht="26.25">
      <c r="C69" s="186" t="s">
        <v>344</v>
      </c>
      <c r="D69" s="184"/>
      <c r="E69" s="126">
        <v>25</v>
      </c>
      <c r="F69" s="126" t="s">
        <v>334</v>
      </c>
      <c r="G69" s="175">
        <f>E69*12*160</f>
        <v>48000</v>
      </c>
      <c r="H69" s="135">
        <f>G69*1.03</f>
        <v>49440</v>
      </c>
      <c r="I69" s="135">
        <f>H69*1.03*1.1429</f>
        <v>58200.125280000007</v>
      </c>
      <c r="J69" s="135">
        <f>I69*1.05</f>
        <v>61110.131544000011</v>
      </c>
      <c r="K69" s="135">
        <f>J69*1.05*1.1429</f>
        <v>73334.907808719494</v>
      </c>
    </row>
    <row r="70" spans="2:11" ht="76.5">
      <c r="C70" s="186" t="s">
        <v>345</v>
      </c>
      <c r="D70" s="184"/>
      <c r="E70" s="126">
        <v>7990</v>
      </c>
      <c r="F70" s="126" t="s">
        <v>335</v>
      </c>
      <c r="G70" s="175">
        <f>7990*1.03*9.4*12</f>
        <v>928310.16000000015</v>
      </c>
      <c r="H70" s="135">
        <f>G70*1.03</f>
        <v>956159.46480000019</v>
      </c>
      <c r="I70" s="135">
        <f>H70*1.03*1.0133</f>
        <v>997942.67725229554</v>
      </c>
      <c r="J70" s="135">
        <f>I70*1.05</f>
        <v>1047839.8111149104</v>
      </c>
      <c r="K70" s="135">
        <f>J70*1.05*1.0133</f>
        <v>1114864.8846328759</v>
      </c>
    </row>
    <row r="71" spans="2:11">
      <c r="C71" s="173"/>
      <c r="D71" s="174"/>
      <c r="G71" s="176">
        <f>G69+G70</f>
        <v>976310.16000000015</v>
      </c>
      <c r="H71" s="177">
        <f t="shared" ref="H71:K71" si="27">H69+H70</f>
        <v>1005599.4648000002</v>
      </c>
      <c r="I71" s="177">
        <f t="shared" si="27"/>
        <v>1056142.8025322955</v>
      </c>
      <c r="J71" s="177">
        <f t="shared" si="27"/>
        <v>1108949.9426589105</v>
      </c>
      <c r="K71" s="177">
        <f t="shared" si="27"/>
        <v>1188199.7924415953</v>
      </c>
    </row>
    <row r="72" spans="2:11">
      <c r="C72" s="173"/>
      <c r="D72" s="174"/>
    </row>
    <row r="75" spans="2:11" ht="47.25">
      <c r="C75" s="180" t="s">
        <v>339</v>
      </c>
      <c r="D75" s="180" t="s">
        <v>340</v>
      </c>
      <c r="E75" s="181" t="s">
        <v>341</v>
      </c>
      <c r="F75" s="180" t="s">
        <v>1</v>
      </c>
    </row>
    <row r="76" spans="2:11">
      <c r="C76" s="9"/>
      <c r="D76" s="9" t="s">
        <v>342</v>
      </c>
      <c r="E76" s="9" t="s">
        <v>343</v>
      </c>
      <c r="F76" s="9" t="s">
        <v>343</v>
      </c>
    </row>
    <row r="77" spans="2:11">
      <c r="C77" s="182" t="s">
        <v>3</v>
      </c>
      <c r="D77" s="6">
        <v>250</v>
      </c>
      <c r="E77" s="183">
        <f>194.44*102/100</f>
        <v>198.3288</v>
      </c>
      <c r="F77" s="4">
        <f>D77*E77*12</f>
        <v>594986.39999999991</v>
      </c>
    </row>
    <row r="78" spans="2:11">
      <c r="C78" s="182" t="s">
        <v>4</v>
      </c>
      <c r="D78" s="6">
        <v>250</v>
      </c>
      <c r="E78" s="183">
        <f>E77*102/100</f>
        <v>202.295376</v>
      </c>
      <c r="F78" s="4">
        <f>D78*E78*12</f>
        <v>606886.12800000003</v>
      </c>
    </row>
    <row r="79" spans="2:11">
      <c r="C79" s="182" t="s">
        <v>5</v>
      </c>
      <c r="D79" s="6">
        <v>250</v>
      </c>
      <c r="E79" s="183">
        <f>E78*102/100</f>
        <v>206.34128351999999</v>
      </c>
      <c r="F79" s="4">
        <f>D79*E79*12</f>
        <v>619023.85055999993</v>
      </c>
    </row>
    <row r="80" spans="2:11">
      <c r="C80" s="182" t="s">
        <v>6</v>
      </c>
      <c r="D80" s="6">
        <v>250</v>
      </c>
      <c r="E80" s="183">
        <f>E79*102/100</f>
        <v>210.46810919039999</v>
      </c>
      <c r="F80" s="4">
        <f>D80*E80*12</f>
        <v>631404.32757119997</v>
      </c>
    </row>
    <row r="81" spans="3:6">
      <c r="C81" s="182" t="s">
        <v>7</v>
      </c>
      <c r="D81" s="6">
        <v>250</v>
      </c>
      <c r="E81" s="183">
        <f>E80*102/100</f>
        <v>214.67747137420801</v>
      </c>
      <c r="F81" s="4">
        <f>D81*E81*12</f>
        <v>644032.41412262409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9"/>
  <sheetViews>
    <sheetView topLeftCell="A7" workbookViewId="0">
      <selection activeCell="H23" sqref="H23"/>
    </sheetView>
  </sheetViews>
  <sheetFormatPr defaultRowHeight="15"/>
  <cols>
    <col min="1" max="1" width="3.85546875" bestFit="1" customWidth="1"/>
    <col min="2" max="2" width="52.42578125" bestFit="1" customWidth="1"/>
    <col min="3" max="4" width="10.5703125" bestFit="1" customWidth="1"/>
    <col min="5" max="5" width="12" bestFit="1" customWidth="1"/>
    <col min="6" max="11" width="10.5703125" bestFit="1" customWidth="1"/>
  </cols>
  <sheetData>
    <row r="2" spans="2:11">
      <c r="B2" s="269" t="s">
        <v>216</v>
      </c>
      <c r="C2" s="269"/>
    </row>
    <row r="4" spans="2:11">
      <c r="E4" s="8" t="s">
        <v>217</v>
      </c>
    </row>
    <row r="5" spans="2:11">
      <c r="B5" s="88" t="s">
        <v>9</v>
      </c>
      <c r="C5" s="3"/>
      <c r="D5" s="3"/>
      <c r="E5" s="88" t="s">
        <v>1</v>
      </c>
    </row>
    <row r="6" spans="2:11">
      <c r="B6" s="89" t="s">
        <v>218</v>
      </c>
      <c r="C6" s="90">
        <f>E6</f>
        <v>25814.30444</v>
      </c>
      <c r="D6" s="90">
        <f>C6</f>
        <v>25814.30444</v>
      </c>
      <c r="E6" s="91">
        <v>25814.30444</v>
      </c>
      <c r="F6" s="91">
        <v>25814.30444</v>
      </c>
      <c r="G6" s="91">
        <v>25814.30444</v>
      </c>
      <c r="H6" s="91">
        <v>25814.30444</v>
      </c>
      <c r="I6" s="91">
        <v>25814.30444</v>
      </c>
      <c r="J6" s="91">
        <v>25814.30444</v>
      </c>
      <c r="K6" s="91">
        <v>25814.30444</v>
      </c>
    </row>
    <row r="7" spans="2:11">
      <c r="B7" s="92" t="s">
        <v>219</v>
      </c>
      <c r="C7" s="90">
        <f>E7</f>
        <v>28285.416420000001</v>
      </c>
      <c r="D7" s="90">
        <f>C7</f>
        <v>28285.416420000001</v>
      </c>
      <c r="E7" s="91">
        <v>28285.416420000001</v>
      </c>
      <c r="F7" s="91">
        <v>28285.416420000001</v>
      </c>
      <c r="G7" s="91">
        <v>28285.416420000001</v>
      </c>
      <c r="H7" s="91">
        <v>28285.416420000001</v>
      </c>
      <c r="I7" s="91">
        <v>28285.416420000001</v>
      </c>
      <c r="J7" s="91">
        <v>28285.416420000001</v>
      </c>
      <c r="K7" s="91">
        <v>28285.416420000001</v>
      </c>
    </row>
    <row r="8" spans="2:11">
      <c r="B8" s="3"/>
      <c r="C8" s="3"/>
      <c r="D8" s="3"/>
      <c r="E8" s="91"/>
      <c r="F8" s="91"/>
      <c r="G8" s="91"/>
      <c r="H8" s="91"/>
      <c r="I8" s="91"/>
      <c r="J8" s="91"/>
      <c r="K8" s="91"/>
    </row>
    <row r="9" spans="2:11">
      <c r="B9" s="3" t="s">
        <v>220</v>
      </c>
      <c r="C9" s="90">
        <f>C21</f>
        <v>4260.9399999999996</v>
      </c>
      <c r="D9" s="7">
        <f>C9-D22</f>
        <v>3834.8459999999995</v>
      </c>
      <c r="E9" s="91">
        <f t="shared" ref="E9:K9" si="0">D26</f>
        <v>3408.7519999999995</v>
      </c>
      <c r="F9" s="91">
        <f t="shared" si="0"/>
        <v>3408.7519999999995</v>
      </c>
      <c r="G9" s="91">
        <f t="shared" si="0"/>
        <v>3408.7519999999995</v>
      </c>
      <c r="H9" s="91">
        <f>G26</f>
        <v>3408.7519999999995</v>
      </c>
      <c r="I9" s="91">
        <f t="shared" si="0"/>
        <v>2982.6579999999994</v>
      </c>
      <c r="J9" s="91">
        <f t="shared" si="0"/>
        <v>2556.5639999999999</v>
      </c>
      <c r="K9" s="91">
        <f t="shared" si="0"/>
        <v>2130.4699999999998</v>
      </c>
    </row>
    <row r="10" spans="2:11">
      <c r="B10" s="3"/>
      <c r="C10" s="3"/>
      <c r="D10" s="3"/>
      <c r="E10" s="91"/>
      <c r="F10" s="91"/>
      <c r="G10" s="91"/>
      <c r="H10" s="91"/>
      <c r="I10" s="91"/>
      <c r="J10" s="91"/>
      <c r="K10" s="91"/>
    </row>
    <row r="11" spans="2:11">
      <c r="B11" s="3" t="s">
        <v>221</v>
      </c>
      <c r="C11" s="91">
        <f>(C7/C6)*C9</f>
        <v>4668.8247022407386</v>
      </c>
      <c r="D11" s="91">
        <f>(D7/D6)*D9</f>
        <v>4201.942232016665</v>
      </c>
      <c r="E11" s="91">
        <f t="shared" ref="E11:K11" si="1">(E7/E6)*E9</f>
        <v>3735.059761792591</v>
      </c>
      <c r="F11" s="91">
        <f t="shared" si="1"/>
        <v>3735.059761792591</v>
      </c>
      <c r="G11" s="91">
        <f>(G7/G6)*G9</f>
        <v>3735.059761792591</v>
      </c>
      <c r="H11" s="91">
        <f>(H7/H6)*H9</f>
        <v>3735.059761792591</v>
      </c>
      <c r="I11" s="91">
        <f t="shared" si="1"/>
        <v>3268.1772915685169</v>
      </c>
      <c r="J11" s="91">
        <f t="shared" si="1"/>
        <v>2801.2948213444433</v>
      </c>
      <c r="K11" s="91">
        <f t="shared" si="1"/>
        <v>2334.4123511203693</v>
      </c>
    </row>
    <row r="12" spans="2:11">
      <c r="B12" s="93" t="s">
        <v>222</v>
      </c>
      <c r="C12" s="3"/>
      <c r="D12" s="3"/>
      <c r="E12" s="91"/>
      <c r="F12" s="91"/>
      <c r="G12" s="91"/>
      <c r="H12" s="91"/>
      <c r="I12" s="91"/>
      <c r="J12" s="91"/>
      <c r="K12" s="91"/>
    </row>
    <row r="13" spans="2:11">
      <c r="B13" s="3"/>
      <c r="C13" s="3"/>
      <c r="D13" s="3"/>
      <c r="E13" s="91"/>
      <c r="F13" s="91"/>
      <c r="G13" s="91"/>
      <c r="H13" s="91"/>
      <c r="I13" s="91"/>
      <c r="J13" s="91"/>
      <c r="K13" s="91"/>
    </row>
    <row r="14" spans="2:11">
      <c r="B14" s="3" t="s">
        <v>223</v>
      </c>
      <c r="C14" s="91">
        <f t="shared" ref="C14:F14" si="2">C11/10</f>
        <v>466.88247022407387</v>
      </c>
      <c r="D14" s="91">
        <f t="shared" si="2"/>
        <v>420.19422320166649</v>
      </c>
      <c r="E14" s="91">
        <f t="shared" si="2"/>
        <v>373.50597617925911</v>
      </c>
      <c r="F14" s="91">
        <f t="shared" si="2"/>
        <v>373.50597617925911</v>
      </c>
      <c r="G14" s="91">
        <f>$C$14</f>
        <v>466.88247022407387</v>
      </c>
      <c r="H14" s="91">
        <f t="shared" ref="H14:K14" si="3">$C$14</f>
        <v>466.88247022407387</v>
      </c>
      <c r="I14" s="91">
        <f t="shared" si="3"/>
        <v>466.88247022407387</v>
      </c>
      <c r="J14" s="91">
        <f t="shared" si="3"/>
        <v>466.88247022407387</v>
      </c>
      <c r="K14" s="91">
        <f t="shared" si="3"/>
        <v>466.88247022407387</v>
      </c>
    </row>
    <row r="15" spans="2:11">
      <c r="B15" s="94" t="s">
        <v>224</v>
      </c>
      <c r="C15" s="3"/>
      <c r="D15" s="3"/>
      <c r="E15" s="3"/>
      <c r="F15" s="3"/>
    </row>
    <row r="20" spans="1:12" ht="16.5">
      <c r="A20" s="95">
        <v>1</v>
      </c>
      <c r="B20" s="96" t="s">
        <v>225</v>
      </c>
      <c r="C20" s="97" t="s">
        <v>226</v>
      </c>
      <c r="D20" s="98" t="s">
        <v>56</v>
      </c>
      <c r="E20" s="98" t="s">
        <v>55</v>
      </c>
      <c r="F20" s="98" t="s">
        <v>2</v>
      </c>
      <c r="G20" s="98" t="s">
        <v>3</v>
      </c>
      <c r="H20" s="98" t="s">
        <v>4</v>
      </c>
      <c r="I20" s="98" t="s">
        <v>5</v>
      </c>
      <c r="J20" s="98" t="s">
        <v>6</v>
      </c>
      <c r="K20" s="98" t="s">
        <v>7</v>
      </c>
    </row>
    <row r="21" spans="1:12" ht="16.5">
      <c r="A21" s="95" t="s">
        <v>227</v>
      </c>
      <c r="B21" s="99" t="s">
        <v>228</v>
      </c>
      <c r="C21" s="100">
        <v>4260.9399999999996</v>
      </c>
      <c r="D21" s="101">
        <f>C23</f>
        <v>4260.9399999999996</v>
      </c>
      <c r="E21" s="90">
        <v>4260.9399999999996</v>
      </c>
      <c r="F21" s="90">
        <v>4260.9399999999996</v>
      </c>
      <c r="G21" s="90">
        <v>4260.9399999999996</v>
      </c>
      <c r="H21" s="90">
        <v>4260.9399999999996</v>
      </c>
      <c r="I21" s="90">
        <v>4260.9399999999996</v>
      </c>
      <c r="J21" s="90">
        <v>4260.9399999999996</v>
      </c>
      <c r="K21" s="90">
        <v>4260.9399999999996</v>
      </c>
    </row>
    <row r="22" spans="1:12" ht="16.5">
      <c r="A22" s="95" t="s">
        <v>229</v>
      </c>
      <c r="B22" s="99" t="s">
        <v>230</v>
      </c>
      <c r="C22" s="100">
        <v>0</v>
      </c>
      <c r="D22" s="101">
        <f>C25</f>
        <v>426.09399999999994</v>
      </c>
      <c r="E22" s="90">
        <f>C25+D25</f>
        <v>852.18799999999987</v>
      </c>
      <c r="F22" s="90">
        <f>C25+D25+E25</f>
        <v>852.18799999999987</v>
      </c>
      <c r="G22" s="90">
        <f>C25+D25+E25+F25</f>
        <v>852.18799999999987</v>
      </c>
      <c r="H22" s="90">
        <f>C25+D25+E25+F25+G25</f>
        <v>852.18799999999987</v>
      </c>
      <c r="I22" s="90">
        <f>C25+D25+E25+F25+G25+H25</f>
        <v>1278.2819999999997</v>
      </c>
      <c r="J22" s="90">
        <f>C25+D25+E25+F25+G25+H25+I25</f>
        <v>1704.3759999999997</v>
      </c>
      <c r="K22" s="90">
        <f>C25+D25+E25+F25+G25+H25+I25+J25</f>
        <v>2130.4699999999998</v>
      </c>
    </row>
    <row r="23" spans="1:12">
      <c r="A23" s="98" t="s">
        <v>231</v>
      </c>
      <c r="B23" s="96" t="s">
        <v>232</v>
      </c>
      <c r="C23" s="102">
        <f t="shared" ref="C23:K23" si="4">C21-C22</f>
        <v>4260.9399999999996</v>
      </c>
      <c r="D23" s="102">
        <f t="shared" si="4"/>
        <v>3834.8459999999995</v>
      </c>
      <c r="E23" s="102">
        <f t="shared" si="4"/>
        <v>3408.7519999999995</v>
      </c>
      <c r="F23" s="102">
        <f>F21-F22</f>
        <v>3408.7519999999995</v>
      </c>
      <c r="G23" s="102">
        <f t="shared" si="4"/>
        <v>3408.7519999999995</v>
      </c>
      <c r="H23" s="102">
        <f t="shared" si="4"/>
        <v>3408.7519999999995</v>
      </c>
      <c r="I23" s="102">
        <f t="shared" si="4"/>
        <v>2982.6579999999999</v>
      </c>
      <c r="J23" s="102">
        <f t="shared" si="4"/>
        <v>2556.5639999999999</v>
      </c>
      <c r="K23" s="102">
        <f t="shared" si="4"/>
        <v>2130.4699999999998</v>
      </c>
    </row>
    <row r="24" spans="1:12" ht="16.5">
      <c r="A24" s="95" t="s">
        <v>233</v>
      </c>
      <c r="B24" s="99" t="s">
        <v>234</v>
      </c>
      <c r="C24" s="100">
        <v>0</v>
      </c>
      <c r="D24" s="99"/>
      <c r="E24" s="3"/>
      <c r="F24" s="3"/>
      <c r="G24" s="3"/>
      <c r="H24" s="3"/>
      <c r="I24" s="3"/>
      <c r="J24" s="3"/>
      <c r="K24" s="3"/>
    </row>
    <row r="25" spans="1:12" ht="16.5">
      <c r="A25" s="95" t="s">
        <v>235</v>
      </c>
      <c r="B25" s="99" t="s">
        <v>236</v>
      </c>
      <c r="C25" s="100">
        <f>C23/10</f>
        <v>426.09399999999994</v>
      </c>
      <c r="D25" s="101">
        <f t="shared" ref="D25" si="5">C25</f>
        <v>426.09399999999994</v>
      </c>
      <c r="E25" s="178"/>
      <c r="F25" s="178"/>
      <c r="G25" s="178"/>
      <c r="H25" s="101">
        <v>426.09399999999994</v>
      </c>
      <c r="I25" s="101">
        <v>426.09399999999994</v>
      </c>
      <c r="J25" s="101">
        <v>426.09399999999994</v>
      </c>
      <c r="K25" s="101">
        <v>426.09399999999994</v>
      </c>
      <c r="L25" t="s">
        <v>338</v>
      </c>
    </row>
    <row r="26" spans="1:12">
      <c r="A26" s="98" t="s">
        <v>237</v>
      </c>
      <c r="B26" s="96" t="s">
        <v>238</v>
      </c>
      <c r="C26" s="102">
        <f t="shared" ref="C26:K26" si="6">C23+C24-C25</f>
        <v>3834.8459999999995</v>
      </c>
      <c r="D26" s="102">
        <f t="shared" si="6"/>
        <v>3408.7519999999995</v>
      </c>
      <c r="E26" s="102">
        <f t="shared" si="6"/>
        <v>3408.7519999999995</v>
      </c>
      <c r="F26" s="102">
        <f>F23+F24-F25</f>
        <v>3408.7519999999995</v>
      </c>
      <c r="G26" s="102">
        <f t="shared" si="6"/>
        <v>3408.7519999999995</v>
      </c>
      <c r="H26" s="102">
        <f t="shared" si="6"/>
        <v>2982.6579999999994</v>
      </c>
      <c r="I26" s="102">
        <f t="shared" si="6"/>
        <v>2556.5639999999999</v>
      </c>
      <c r="J26" s="102">
        <f t="shared" si="6"/>
        <v>2130.4699999999998</v>
      </c>
      <c r="K26" s="102">
        <f t="shared" si="6"/>
        <v>1704.3759999999997</v>
      </c>
    </row>
    <row r="27" spans="1:12">
      <c r="A27" s="98" t="s">
        <v>239</v>
      </c>
      <c r="B27" s="96" t="s">
        <v>240</v>
      </c>
      <c r="C27" s="102">
        <f t="shared" ref="C27:K27" si="7">(C23+C26)/2</f>
        <v>4047.8929999999996</v>
      </c>
      <c r="D27" s="102">
        <f t="shared" si="7"/>
        <v>3621.7989999999995</v>
      </c>
      <c r="E27" s="102">
        <f t="shared" si="7"/>
        <v>3408.7519999999995</v>
      </c>
      <c r="F27" s="102">
        <f>(F23+F26)/2</f>
        <v>3408.7519999999995</v>
      </c>
      <c r="G27" s="102">
        <f t="shared" si="7"/>
        <v>3408.7519999999995</v>
      </c>
      <c r="H27" s="102">
        <f t="shared" si="7"/>
        <v>3195.7049999999995</v>
      </c>
      <c r="I27" s="102">
        <f t="shared" si="7"/>
        <v>2769.6109999999999</v>
      </c>
      <c r="J27" s="102">
        <f t="shared" si="7"/>
        <v>2343.5169999999998</v>
      </c>
      <c r="K27" s="102">
        <f t="shared" si="7"/>
        <v>1917.4229999999998</v>
      </c>
    </row>
    <row r="28" spans="1:12" ht="16.5">
      <c r="A28" s="95" t="s">
        <v>241</v>
      </c>
      <c r="B28" s="99" t="s">
        <v>242</v>
      </c>
      <c r="C28" s="103"/>
      <c r="D28" s="99"/>
      <c r="E28" s="3"/>
      <c r="F28" s="3"/>
      <c r="G28" s="3"/>
      <c r="H28" s="3"/>
      <c r="I28" s="3"/>
      <c r="J28" s="3"/>
      <c r="K28" s="3"/>
    </row>
    <row r="29" spans="1:12">
      <c r="A29" s="98" t="s">
        <v>243</v>
      </c>
      <c r="B29" s="96" t="s">
        <v>244</v>
      </c>
      <c r="C29" s="102">
        <f>'[8]Int on GOI Loan'!$F$3</f>
        <v>466.88247022407387</v>
      </c>
      <c r="D29" s="104">
        <v>420.19</v>
      </c>
      <c r="E29" s="104">
        <f t="shared" ref="E29:K29" si="8">E14</f>
        <v>373.50597617925911</v>
      </c>
      <c r="F29" s="104">
        <f>F14</f>
        <v>373.50597617925911</v>
      </c>
      <c r="G29" s="179"/>
      <c r="H29" s="104">
        <f>H14</f>
        <v>466.88247022407387</v>
      </c>
      <c r="I29" s="104">
        <f t="shared" si="8"/>
        <v>466.88247022407387</v>
      </c>
      <c r="J29" s="104">
        <f t="shared" si="8"/>
        <v>466.88247022407387</v>
      </c>
      <c r="K29" s="104">
        <f t="shared" si="8"/>
        <v>466.88247022407387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D11" sqref="D11"/>
    </sheetView>
  </sheetViews>
  <sheetFormatPr defaultRowHeight="15"/>
  <cols>
    <col min="2" max="2" width="31.5703125" style="8" customWidth="1"/>
    <col min="3" max="3" width="17.85546875" customWidth="1"/>
    <col min="4" max="4" width="13.5703125" customWidth="1"/>
    <col min="5" max="5" width="11.7109375" customWidth="1"/>
    <col min="6" max="6" width="18.5703125" customWidth="1"/>
    <col min="7" max="7" width="21.5703125" customWidth="1"/>
    <col min="9" max="9" width="17.140625" customWidth="1"/>
    <col min="10" max="10" width="12.5703125" bestFit="1" customWidth="1"/>
  </cols>
  <sheetData>
    <row r="1" spans="1:11" ht="16.5" thickBot="1">
      <c r="A1" s="270" t="s">
        <v>346</v>
      </c>
      <c r="B1" s="271"/>
      <c r="C1" s="271"/>
      <c r="D1" s="271"/>
      <c r="E1" s="271"/>
      <c r="F1" s="271"/>
      <c r="G1" s="272"/>
      <c r="H1" s="187"/>
      <c r="I1" s="187"/>
    </row>
    <row r="2" spans="1:11" ht="47.25">
      <c r="A2" s="188" t="s">
        <v>347</v>
      </c>
      <c r="B2" s="189" t="s">
        <v>71</v>
      </c>
      <c r="C2" s="190" t="s">
        <v>348</v>
      </c>
      <c r="D2" s="190" t="s">
        <v>349</v>
      </c>
      <c r="E2" s="190" t="s">
        <v>350</v>
      </c>
      <c r="F2" s="190" t="s">
        <v>351</v>
      </c>
      <c r="G2" s="191" t="s">
        <v>352</v>
      </c>
      <c r="H2" s="187"/>
      <c r="I2" s="192" t="s">
        <v>353</v>
      </c>
    </row>
    <row r="3" spans="1:11" s="200" customFormat="1" ht="22.5" customHeight="1">
      <c r="A3" s="193">
        <v>1</v>
      </c>
      <c r="B3" s="194" t="s">
        <v>354</v>
      </c>
      <c r="C3" s="195">
        <f>'[9]WITH PAN'!D375</f>
        <v>46698647.789999999</v>
      </c>
      <c r="D3" s="196">
        <v>4.2500000000000003E-2</v>
      </c>
      <c r="E3" s="197">
        <f>'[9]WITH PAN'!E375</f>
        <v>1908506</v>
      </c>
      <c r="F3" s="197">
        <f>'[9]WITH PAN'!F375</f>
        <v>191103</v>
      </c>
      <c r="G3" s="198">
        <f>E3-F3</f>
        <v>1717403</v>
      </c>
      <c r="H3" s="187"/>
      <c r="I3" s="199">
        <v>372</v>
      </c>
      <c r="J3"/>
      <c r="K3"/>
    </row>
    <row r="4" spans="1:11" s="201" customFormat="1" ht="15.75">
      <c r="A4" s="193">
        <v>2</v>
      </c>
      <c r="B4" s="194" t="s">
        <v>355</v>
      </c>
      <c r="C4" s="195">
        <f>'[9]WITHOUT PAN'!D312</f>
        <v>1330146.9300000002</v>
      </c>
      <c r="D4" s="196">
        <v>4.2500000000000003E-2</v>
      </c>
      <c r="E4" s="197">
        <f>'[9]WITHOUT PAN'!E312</f>
        <v>51404</v>
      </c>
      <c r="F4" s="197">
        <f>'[9]WITHOUT PAN'!F312</f>
        <v>10372</v>
      </c>
      <c r="G4" s="198">
        <f>E4-F4</f>
        <v>41032</v>
      </c>
      <c r="H4" s="187"/>
      <c r="I4" s="199">
        <v>309</v>
      </c>
      <c r="J4"/>
      <c r="K4"/>
    </row>
    <row r="5" spans="1:11" ht="15.75">
      <c r="A5" s="193">
        <v>3</v>
      </c>
      <c r="B5" s="194" t="s">
        <v>356</v>
      </c>
      <c r="C5" s="202">
        <f>[9]GOVERNMENT!D21</f>
        <v>6203754.25</v>
      </c>
      <c r="D5" s="196">
        <v>4.2500000000000003E-2</v>
      </c>
      <c r="E5" s="203">
        <f>[9]GOVERNMENT!E21</f>
        <v>263676</v>
      </c>
      <c r="F5" s="204">
        <v>0</v>
      </c>
      <c r="G5" s="198">
        <f>E5-F5</f>
        <v>263676</v>
      </c>
      <c r="H5" s="187"/>
      <c r="I5" s="199">
        <v>18</v>
      </c>
    </row>
    <row r="6" spans="1:11" ht="16.5" thickBot="1">
      <c r="A6" s="273" t="s">
        <v>357</v>
      </c>
      <c r="B6" s="274"/>
      <c r="C6" s="205">
        <f>SUM(C3:C5)</f>
        <v>54232548.969999999</v>
      </c>
      <c r="D6" s="206"/>
      <c r="E6" s="207">
        <f>SUM(E3:E5)</f>
        <v>2223586</v>
      </c>
      <c r="F6" s="207">
        <f>SUM(F3:F5)</f>
        <v>201475</v>
      </c>
      <c r="G6" s="208">
        <f>SUM(G3:G5)</f>
        <v>2022111</v>
      </c>
      <c r="H6" s="187"/>
      <c r="I6" s="209">
        <f>SUM(I3:I5)</f>
        <v>699</v>
      </c>
    </row>
    <row r="7" spans="1:11">
      <c r="B7"/>
    </row>
  </sheetData>
  <mergeCells count="2">
    <mergeCell ref="A1:G1"/>
    <mergeCell ref="A6:B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"/>
  <sheetViews>
    <sheetView topLeftCell="A16" workbookViewId="0">
      <selection activeCell="F35" sqref="F35"/>
    </sheetView>
  </sheetViews>
  <sheetFormatPr defaultRowHeight="15"/>
  <cols>
    <col min="1" max="1" width="25.7109375" bestFit="1" customWidth="1"/>
    <col min="2" max="2" width="9.140625" style="8"/>
    <col min="3" max="3" width="39.7109375" customWidth="1"/>
    <col min="4" max="4" width="11.5703125" bestFit="1" customWidth="1"/>
    <col min="5" max="5" width="13.5703125" style="8" bestFit="1" customWidth="1"/>
    <col min="6" max="6" width="12" style="8" bestFit="1" customWidth="1"/>
    <col min="7" max="7" width="11.5703125" bestFit="1" customWidth="1"/>
  </cols>
  <sheetData>
    <row r="1" spans="1:7">
      <c r="A1" t="s">
        <v>361</v>
      </c>
      <c r="B1"/>
      <c r="E1"/>
    </row>
    <row r="2" spans="1:7">
      <c r="B2"/>
      <c r="E2" t="s">
        <v>411</v>
      </c>
    </row>
    <row r="3" spans="1:7" ht="60">
      <c r="B3" s="3" t="s">
        <v>339</v>
      </c>
      <c r="C3" s="213" t="s">
        <v>362</v>
      </c>
      <c r="D3" s="214" t="s">
        <v>363</v>
      </c>
      <c r="E3" s="3" t="s">
        <v>0</v>
      </c>
    </row>
    <row r="4" spans="1:7">
      <c r="B4" s="3" t="s">
        <v>3</v>
      </c>
      <c r="C4" s="183">
        <v>3.35121</v>
      </c>
      <c r="D4" s="183">
        <f>87000/100000</f>
        <v>0.87</v>
      </c>
      <c r="E4" s="183">
        <f>D4+C4</f>
        <v>4.2212100000000001</v>
      </c>
      <c r="F4" s="8">
        <f>E4*100000</f>
        <v>422121</v>
      </c>
    </row>
    <row r="5" spans="1:7">
      <c r="B5" s="3" t="s">
        <v>4</v>
      </c>
      <c r="C5" s="183">
        <f>C4*1.03</f>
        <v>3.4517462999999999</v>
      </c>
      <c r="D5" s="183">
        <f>D4*1.03</f>
        <v>0.89610000000000001</v>
      </c>
      <c r="E5" s="183">
        <f t="shared" ref="E5:E8" si="0">D5+C5</f>
        <v>4.3478462999999996</v>
      </c>
      <c r="F5" s="210">
        <f t="shared" ref="F5:F9" si="1">E5*100000</f>
        <v>434784.62999999995</v>
      </c>
    </row>
    <row r="6" spans="1:7">
      <c r="B6" s="3" t="s">
        <v>5</v>
      </c>
      <c r="C6" s="183">
        <f t="shared" ref="C6:D8" si="2">C5*1.03</f>
        <v>3.5552986890000002</v>
      </c>
      <c r="D6" s="183">
        <f t="shared" si="2"/>
        <v>0.922983</v>
      </c>
      <c r="E6" s="183">
        <f t="shared" si="0"/>
        <v>4.4782816890000001</v>
      </c>
      <c r="F6" s="210">
        <f t="shared" si="1"/>
        <v>447828.16889999999</v>
      </c>
    </row>
    <row r="7" spans="1:7">
      <c r="B7" s="3" t="s">
        <v>6</v>
      </c>
      <c r="C7" s="183">
        <f t="shared" si="2"/>
        <v>3.6619576496700001</v>
      </c>
      <c r="D7" s="183">
        <f t="shared" si="2"/>
        <v>0.95067248999999998</v>
      </c>
      <c r="E7" s="183">
        <f t="shared" si="0"/>
        <v>4.6126301396700002</v>
      </c>
      <c r="F7" s="210">
        <f t="shared" si="1"/>
        <v>461263.01396700001</v>
      </c>
    </row>
    <row r="8" spans="1:7">
      <c r="B8" s="3" t="s">
        <v>7</v>
      </c>
      <c r="C8" s="183">
        <f t="shared" si="2"/>
        <v>3.7718163791601</v>
      </c>
      <c r="D8" s="183">
        <f t="shared" si="2"/>
        <v>0.97919266469999999</v>
      </c>
      <c r="E8" s="183">
        <f t="shared" si="0"/>
        <v>4.7510090438601003</v>
      </c>
      <c r="F8" s="210">
        <f t="shared" si="1"/>
        <v>475100.90438601002</v>
      </c>
    </row>
    <row r="9" spans="1:7">
      <c r="B9" s="3"/>
      <c r="C9" s="183"/>
      <c r="D9" s="183"/>
      <c r="E9" s="183"/>
      <c r="F9" s="210">
        <f t="shared" si="1"/>
        <v>0</v>
      </c>
    </row>
    <row r="12" spans="1:7" ht="15.75" thickBot="1">
      <c r="A12" s="275" t="s">
        <v>364</v>
      </c>
      <c r="B12" s="275"/>
      <c r="C12" s="275"/>
      <c r="D12" s="275"/>
      <c r="E12" s="275"/>
      <c r="F12" s="275"/>
      <c r="G12" s="275"/>
    </row>
    <row r="13" spans="1:7" ht="38.25">
      <c r="A13" s="215" t="s">
        <v>365</v>
      </c>
      <c r="B13" s="216" t="s">
        <v>9</v>
      </c>
      <c r="C13" s="217" t="s">
        <v>366</v>
      </c>
      <c r="D13" s="217" t="s">
        <v>367</v>
      </c>
      <c r="E13" s="217" t="s">
        <v>368</v>
      </c>
      <c r="F13" s="217" t="s">
        <v>369</v>
      </c>
      <c r="G13" s="217" t="s">
        <v>370</v>
      </c>
    </row>
    <row r="14" spans="1:7">
      <c r="A14" s="98"/>
      <c r="B14" s="218" t="s">
        <v>371</v>
      </c>
      <c r="C14" s="219">
        <v>177481.125</v>
      </c>
      <c r="D14" s="219">
        <v>88740.5625</v>
      </c>
      <c r="E14" s="219">
        <v>44370.28125</v>
      </c>
      <c r="F14" s="219">
        <v>22185.140625</v>
      </c>
      <c r="G14" s="219">
        <v>11092.5703125</v>
      </c>
    </row>
    <row r="16" spans="1:7" s="200" customFormat="1">
      <c r="A16" s="200" t="s">
        <v>374</v>
      </c>
      <c r="B16" s="201"/>
      <c r="C16" s="225">
        <f>F4+C14</f>
        <v>599602.125</v>
      </c>
      <c r="D16" s="225">
        <f>D14+F5</f>
        <v>523525.19249999995</v>
      </c>
      <c r="E16" s="226">
        <f>E14+F6</f>
        <v>492198.45014999999</v>
      </c>
      <c r="F16" s="226">
        <f>F14+F7</f>
        <v>483448.15459200001</v>
      </c>
      <c r="G16" s="225">
        <f>F8+G14</f>
        <v>486193.47469851002</v>
      </c>
    </row>
    <row r="17" spans="1:8" s="200" customFormat="1">
      <c r="B17" s="201"/>
      <c r="C17" s="225"/>
      <c r="D17" s="225"/>
      <c r="E17" s="226"/>
      <c r="F17" s="226"/>
      <c r="G17" s="225"/>
    </row>
    <row r="18" spans="1:8">
      <c r="B18" s="210"/>
      <c r="C18" t="s">
        <v>306</v>
      </c>
      <c r="D18" t="s">
        <v>321</v>
      </c>
      <c r="E18" s="210" t="s">
        <v>322</v>
      </c>
      <c r="F18" s="210" t="s">
        <v>323</v>
      </c>
      <c r="G18" s="210" t="s">
        <v>324</v>
      </c>
    </row>
    <row r="19" spans="1:8">
      <c r="A19" t="s">
        <v>372</v>
      </c>
      <c r="C19" s="221">
        <f>[7]D3.7!K18</f>
        <v>542.32548969999993</v>
      </c>
      <c r="D19" s="221">
        <f>[7]D3.7!L18</f>
        <v>390.24652203789117</v>
      </c>
      <c r="E19" s="221">
        <f>[7]D3.7!M18</f>
        <v>539.89364978005028</v>
      </c>
      <c r="F19" s="221">
        <f>[7]D3.7!N18</f>
        <v>770.56423254761285</v>
      </c>
      <c r="G19" s="221">
        <f>[7]D3.7!O18</f>
        <v>855.10428744158435</v>
      </c>
    </row>
    <row r="20" spans="1:8">
      <c r="A20" t="s">
        <v>373</v>
      </c>
      <c r="B20" s="220">
        <v>7.7499999999999999E-2</v>
      </c>
      <c r="C20" s="223">
        <v>28.6</v>
      </c>
      <c r="D20" s="223">
        <f t="shared" ref="D20:G20" si="3">D19*7.75%</f>
        <v>30.244105457936566</v>
      </c>
      <c r="E20" s="223">
        <f t="shared" si="3"/>
        <v>41.841757857953894</v>
      </c>
      <c r="F20" s="223">
        <f t="shared" si="3"/>
        <v>59.718728022439997</v>
      </c>
      <c r="G20" s="223">
        <f t="shared" si="3"/>
        <v>66.270582276722791</v>
      </c>
    </row>
    <row r="21" spans="1:8">
      <c r="C21" s="221"/>
      <c r="D21" s="221"/>
      <c r="E21" s="222"/>
      <c r="F21" s="222"/>
      <c r="G21" s="221"/>
    </row>
    <row r="22" spans="1:8" s="200" customFormat="1">
      <c r="B22" s="201"/>
      <c r="C22" s="223"/>
      <c r="D22" s="223"/>
      <c r="E22" s="224"/>
      <c r="F22" s="224"/>
      <c r="G22" s="223"/>
    </row>
    <row r="23" spans="1:8">
      <c r="A23" t="s">
        <v>408</v>
      </c>
    </row>
    <row r="24" spans="1:8">
      <c r="C24" t="s">
        <v>321</v>
      </c>
      <c r="D24" t="s">
        <v>322</v>
      </c>
      <c r="F24" s="251" t="s">
        <v>306</v>
      </c>
      <c r="G24" s="251" t="s">
        <v>321</v>
      </c>
      <c r="H24" s="251" t="s">
        <v>322</v>
      </c>
    </row>
    <row r="25" spans="1:8">
      <c r="E25" s="251" t="s">
        <v>409</v>
      </c>
    </row>
    <row r="26" spans="1:8">
      <c r="A26" s="44">
        <v>11000118</v>
      </c>
      <c r="B26" s="254" t="s">
        <v>92</v>
      </c>
      <c r="C26" s="48" t="s">
        <v>93</v>
      </c>
      <c r="D26" s="47">
        <v>31507</v>
      </c>
      <c r="E26" s="48">
        <v>2665886</v>
      </c>
      <c r="F26" s="259">
        <f>E26*0.1</f>
        <v>266588.60000000003</v>
      </c>
    </row>
    <row r="27" spans="1:8">
      <c r="A27" s="44">
        <v>11000119</v>
      </c>
      <c r="B27" s="45" t="s">
        <v>104</v>
      </c>
      <c r="C27" s="46" t="s">
        <v>399</v>
      </c>
      <c r="D27" s="47">
        <v>31507</v>
      </c>
      <c r="E27" s="46">
        <v>98380</v>
      </c>
      <c r="F27" s="259">
        <f t="shared" ref="F27:F28" si="4">E27*0.1</f>
        <v>9838</v>
      </c>
    </row>
    <row r="28" spans="1:8">
      <c r="A28" s="44">
        <v>11000138</v>
      </c>
      <c r="B28" s="45" t="s">
        <v>104</v>
      </c>
      <c r="C28" s="46" t="s">
        <v>108</v>
      </c>
      <c r="D28" s="47">
        <v>35158</v>
      </c>
      <c r="E28" s="46">
        <v>175000</v>
      </c>
      <c r="F28" s="259">
        <f t="shared" si="4"/>
        <v>17500</v>
      </c>
    </row>
    <row r="29" spans="1:8">
      <c r="F29" s="260">
        <f>SUM(F26:F28)</f>
        <v>293926.60000000003</v>
      </c>
    </row>
    <row r="31" spans="1:8">
      <c r="A31" s="44">
        <v>11000157</v>
      </c>
      <c r="B31" s="45" t="s">
        <v>87</v>
      </c>
      <c r="C31" s="46" t="s">
        <v>89</v>
      </c>
      <c r="D31" s="47">
        <v>33698</v>
      </c>
      <c r="E31" s="259">
        <f>'Depreciation 2023-24'!G3</f>
        <v>4370000</v>
      </c>
      <c r="G31" s="5">
        <f>E31*0.1</f>
        <v>437000</v>
      </c>
    </row>
    <row r="32" spans="1:8">
      <c r="A32" s="44">
        <v>11000149</v>
      </c>
      <c r="B32" s="45" t="s">
        <v>104</v>
      </c>
      <c r="C32" s="46" t="s">
        <v>110</v>
      </c>
      <c r="D32" s="47">
        <v>33698</v>
      </c>
      <c r="E32" s="259">
        <f>'Depreciation 2023-24'!G22</f>
        <v>1135000</v>
      </c>
      <c r="G32" s="5">
        <f>E32*0.1</f>
        <v>113500</v>
      </c>
    </row>
    <row r="33" spans="1:7">
      <c r="G33" s="261">
        <f>SUM(G31:G32)</f>
        <v>550500</v>
      </c>
    </row>
    <row r="35" spans="1:7" ht="63">
      <c r="A35" s="194"/>
      <c r="B35" s="263" t="s">
        <v>412</v>
      </c>
      <c r="C35" s="263" t="s">
        <v>413</v>
      </c>
      <c r="D35" s="263" t="s">
        <v>414</v>
      </c>
    </row>
    <row r="36" spans="1:7" ht="15.75">
      <c r="A36" s="194" t="s">
        <v>306</v>
      </c>
      <c r="B36" s="194">
        <v>223.44</v>
      </c>
      <c r="C36" s="194">
        <v>2.23</v>
      </c>
      <c r="D36" s="195">
        <f>B36-C36</f>
        <v>221.21</v>
      </c>
    </row>
    <row r="37" spans="1:7" ht="15.75">
      <c r="A37" s="194" t="s">
        <v>321</v>
      </c>
      <c r="B37" s="195">
        <v>285.09026578535344</v>
      </c>
      <c r="C37" s="195">
        <f>B37*1%</f>
        <v>2.8509026578535344</v>
      </c>
      <c r="D37" s="195">
        <f>B37-C37</f>
        <v>282.23936312749993</v>
      </c>
    </row>
    <row r="38" spans="1:7" ht="15.75">
      <c r="A38" s="194" t="s">
        <v>322</v>
      </c>
      <c r="B38" s="195">
        <v>417.0952122361694</v>
      </c>
      <c r="C38" s="195">
        <f>B38*1%</f>
        <v>4.1709521223616939</v>
      </c>
      <c r="D38" s="195">
        <f>B38-C38</f>
        <v>412.92426011380769</v>
      </c>
    </row>
    <row r="39" spans="1:7" ht="15.75">
      <c r="A39" s="194" t="s">
        <v>323</v>
      </c>
      <c r="B39" s="195">
        <v>677.10379589105992</v>
      </c>
      <c r="C39" s="195">
        <f>B39*1%</f>
        <v>6.7710379589105996</v>
      </c>
      <c r="D39" s="195">
        <f>B39-C39</f>
        <v>670.33275793214932</v>
      </c>
    </row>
    <row r="40" spans="1:7" ht="15.75">
      <c r="A40" s="194" t="s">
        <v>324</v>
      </c>
      <c r="B40" s="195">
        <v>752.45947883151848</v>
      </c>
      <c r="C40" s="195">
        <f>B40*1%</f>
        <v>7.5245947883151851</v>
      </c>
      <c r="D40" s="195">
        <f>B40-C40</f>
        <v>744.93488404320328</v>
      </c>
    </row>
  </sheetData>
  <mergeCells count="1">
    <mergeCell ref="A12:G12"/>
  </mergeCells>
  <conditionalFormatting sqref="A26">
    <cfRule type="duplicateValues" dxfId="74" priority="4"/>
  </conditionalFormatting>
  <conditionalFormatting sqref="A27:A28">
    <cfRule type="duplicateValues" dxfId="73" priority="3"/>
  </conditionalFormatting>
  <conditionalFormatting sqref="A31">
    <cfRule type="duplicateValues" dxfId="72" priority="2"/>
  </conditionalFormatting>
  <conditionalFormatting sqref="A32">
    <cfRule type="duplicateValues" dxfId="71" priority="1"/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O17"/>
  <sheetViews>
    <sheetView workbookViewId="0">
      <selection activeCell="L6" sqref="L6"/>
    </sheetView>
  </sheetViews>
  <sheetFormatPr defaultRowHeight="15"/>
  <cols>
    <col min="2" max="2" width="61.42578125" bestFit="1" customWidth="1"/>
    <col min="3" max="6" width="10" bestFit="1" customWidth="1"/>
    <col min="7" max="7" width="6.140625" bestFit="1" customWidth="1"/>
    <col min="8" max="8" width="7.5703125" bestFit="1" customWidth="1"/>
    <col min="9" max="9" width="7" bestFit="1" customWidth="1"/>
    <col min="11" max="11" width="11.85546875" customWidth="1"/>
    <col min="12" max="12" width="11.5703125" customWidth="1"/>
  </cols>
  <sheetData>
    <row r="3" spans="2:15">
      <c r="K3" s="276" t="s">
        <v>3</v>
      </c>
      <c r="L3" s="276"/>
    </row>
    <row r="4" spans="2:15">
      <c r="B4" s="30" t="s">
        <v>358</v>
      </c>
      <c r="C4" s="211"/>
      <c r="D4" s="211"/>
      <c r="E4" s="211"/>
      <c r="F4" s="211"/>
      <c r="G4" s="8"/>
      <c r="H4" s="8"/>
      <c r="I4" s="8"/>
    </row>
    <row r="5" spans="2:15" ht="45">
      <c r="B5" s="31" t="s">
        <v>9</v>
      </c>
      <c r="C5" s="31" t="s">
        <v>57</v>
      </c>
      <c r="D5" s="32" t="s">
        <v>58</v>
      </c>
      <c r="E5" s="32" t="s">
        <v>59</v>
      </c>
      <c r="F5" s="32" t="s">
        <v>0</v>
      </c>
      <c r="G5" s="33" t="s">
        <v>60</v>
      </c>
      <c r="H5" s="31" t="s">
        <v>61</v>
      </c>
      <c r="I5" s="33" t="s">
        <v>62</v>
      </c>
      <c r="J5" s="34"/>
      <c r="K5" s="31" t="s">
        <v>359</v>
      </c>
      <c r="L5" s="31" t="s">
        <v>360</v>
      </c>
    </row>
    <row r="6" spans="2:15">
      <c r="B6" s="35" t="s">
        <v>63</v>
      </c>
      <c r="C6" s="212">
        <f>+K6+L6</f>
        <v>34621.258471882466</v>
      </c>
      <c r="D6" s="212">
        <f>+C6*0.18</f>
        <v>6231.8265249388432</v>
      </c>
      <c r="E6" s="212">
        <f>+C6*0.18</f>
        <v>6231.8265249388432</v>
      </c>
      <c r="F6" s="212">
        <f>SUM(C6:E6)</f>
        <v>47084.91152176015</v>
      </c>
      <c r="G6" s="1">
        <v>1042</v>
      </c>
      <c r="H6" s="1">
        <v>40800</v>
      </c>
      <c r="I6" s="1">
        <v>630017</v>
      </c>
      <c r="K6" s="7">
        <v>24738.258471882462</v>
      </c>
      <c r="L6" s="7">
        <v>9883</v>
      </c>
      <c r="O6" s="5"/>
    </row>
    <row r="7" spans="2:15">
      <c r="B7" s="35" t="s">
        <v>64</v>
      </c>
      <c r="C7" s="212">
        <f t="shared" ref="C7:C12" si="0">+K7+L7</f>
        <v>1700.7944660344519</v>
      </c>
      <c r="D7" s="212">
        <f t="shared" ref="D7:D12" si="1">+C7*0.18</f>
        <v>306.14300388620131</v>
      </c>
      <c r="E7" s="212">
        <f t="shared" ref="E7:E12" si="2">+C7*0.18</f>
        <v>306.14300388620131</v>
      </c>
      <c r="F7" s="212">
        <f t="shared" ref="F7:F12" si="3">SUM(C7:E7)</f>
        <v>2313.0804738068546</v>
      </c>
      <c r="G7" s="1">
        <v>1042</v>
      </c>
      <c r="H7" s="1">
        <v>40800</v>
      </c>
      <c r="I7" s="1">
        <v>630017</v>
      </c>
      <c r="K7" s="7">
        <v>1215.7944660344519</v>
      </c>
      <c r="L7" s="7">
        <v>485</v>
      </c>
      <c r="O7" s="5"/>
    </row>
    <row r="8" spans="2:15">
      <c r="B8" s="35" t="s">
        <v>65</v>
      </c>
      <c r="C8" s="212">
        <f t="shared" si="0"/>
        <v>15757.414654970486</v>
      </c>
      <c r="D8" s="212">
        <f t="shared" si="1"/>
        <v>2836.3346378946871</v>
      </c>
      <c r="E8" s="212">
        <f t="shared" si="2"/>
        <v>2836.3346378946871</v>
      </c>
      <c r="F8" s="212">
        <f t="shared" si="3"/>
        <v>21430.083930759862</v>
      </c>
      <c r="G8" s="1">
        <v>1042</v>
      </c>
      <c r="H8" s="1">
        <v>30806</v>
      </c>
      <c r="I8" s="1">
        <v>630017</v>
      </c>
      <c r="K8" s="7">
        <v>11259.414654970486</v>
      </c>
      <c r="L8" s="7">
        <v>4498</v>
      </c>
      <c r="O8" s="5"/>
    </row>
    <row r="9" spans="2:15" ht="29.25">
      <c r="B9" s="36" t="s">
        <v>66</v>
      </c>
      <c r="C9" s="212">
        <f t="shared" si="0"/>
        <v>2991.4824612377124</v>
      </c>
      <c r="D9" s="212">
        <f t="shared" si="1"/>
        <v>538.46684302278823</v>
      </c>
      <c r="E9" s="212">
        <f t="shared" si="2"/>
        <v>538.46684302278823</v>
      </c>
      <c r="F9" s="212">
        <f t="shared" si="3"/>
        <v>4068.4161472832893</v>
      </c>
      <c r="G9" s="1">
        <v>1042</v>
      </c>
      <c r="H9" s="1">
        <v>40802</v>
      </c>
      <c r="I9" s="1">
        <v>630017</v>
      </c>
      <c r="K9" s="7">
        <v>2137.4824612377124</v>
      </c>
      <c r="L9" s="7">
        <v>854</v>
      </c>
      <c r="O9" s="5"/>
    </row>
    <row r="10" spans="2:15" ht="29.25">
      <c r="B10" s="36" t="s">
        <v>67</v>
      </c>
      <c r="C10" s="212">
        <f t="shared" si="0"/>
        <v>2358.1490248983237</v>
      </c>
      <c r="D10" s="212">
        <f t="shared" si="1"/>
        <v>424.46682448169827</v>
      </c>
      <c r="E10" s="212">
        <f t="shared" si="2"/>
        <v>424.46682448169827</v>
      </c>
      <c r="F10" s="212">
        <f t="shared" si="3"/>
        <v>3207.0826738617207</v>
      </c>
      <c r="G10" s="1">
        <v>1042</v>
      </c>
      <c r="H10" s="1">
        <v>40802</v>
      </c>
      <c r="I10" s="1">
        <v>630017</v>
      </c>
      <c r="K10" s="7">
        <v>1685.1490248983234</v>
      </c>
      <c r="L10" s="7">
        <v>673</v>
      </c>
      <c r="O10" s="5"/>
    </row>
    <row r="11" spans="2:15" ht="29.25">
      <c r="B11" s="36" t="s">
        <v>68</v>
      </c>
      <c r="C11" s="212">
        <f t="shared" si="0"/>
        <v>7720.4647572203203</v>
      </c>
      <c r="D11" s="212">
        <f t="shared" si="1"/>
        <v>1389.6836562996575</v>
      </c>
      <c r="E11" s="212">
        <f t="shared" si="2"/>
        <v>1389.6836562996575</v>
      </c>
      <c r="F11" s="212">
        <f t="shared" si="3"/>
        <v>10499.832069819635</v>
      </c>
      <c r="G11" s="1">
        <v>1042</v>
      </c>
      <c r="H11" s="1">
        <v>40802</v>
      </c>
      <c r="I11" s="1">
        <v>630017</v>
      </c>
      <c r="K11" s="7">
        <v>5516.4647572203203</v>
      </c>
      <c r="L11" s="7">
        <v>2204</v>
      </c>
      <c r="O11" s="5"/>
    </row>
    <row r="12" spans="2:15">
      <c r="B12" s="35" t="s">
        <v>69</v>
      </c>
      <c r="C12" s="212">
        <f t="shared" si="0"/>
        <v>849.35695711451012</v>
      </c>
      <c r="D12" s="212">
        <f t="shared" si="1"/>
        <v>152.8842522806118</v>
      </c>
      <c r="E12" s="212">
        <f t="shared" si="2"/>
        <v>152.8842522806118</v>
      </c>
      <c r="F12" s="212">
        <f t="shared" si="3"/>
        <v>1155.1254616757337</v>
      </c>
      <c r="G12" s="1">
        <v>1042</v>
      </c>
      <c r="H12" s="1">
        <v>40805</v>
      </c>
      <c r="I12" s="1">
        <v>630017</v>
      </c>
      <c r="K12" s="7">
        <v>607.35695711451012</v>
      </c>
      <c r="L12" s="7">
        <v>242</v>
      </c>
      <c r="O12" s="5"/>
    </row>
    <row r="13" spans="2:15">
      <c r="B13" s="37"/>
      <c r="C13" s="38">
        <f>SUM(C6:C12)</f>
        <v>65998.920793358266</v>
      </c>
      <c r="D13" s="38">
        <f>SUM(D6:D12)</f>
        <v>11879.805742804489</v>
      </c>
      <c r="E13" s="38">
        <f>SUM(E6:E12)</f>
        <v>11879.805742804489</v>
      </c>
      <c r="F13" s="38">
        <f>SUM(F6:F12)</f>
        <v>89758.53227896725</v>
      </c>
      <c r="G13" s="1"/>
      <c r="H13" s="1"/>
      <c r="I13" s="1"/>
      <c r="K13" s="38">
        <f>SUM(K6:K12)</f>
        <v>47159.920793358266</v>
      </c>
      <c r="L13" s="38">
        <f>SUM(L6:L12)</f>
        <v>18839</v>
      </c>
      <c r="O13" s="5"/>
    </row>
    <row r="15" spans="2:15">
      <c r="L15" s="5"/>
    </row>
    <row r="17" spans="12:12">
      <c r="L17" s="5"/>
    </row>
  </sheetData>
  <mergeCells count="1"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U4"/>
  <sheetViews>
    <sheetView workbookViewId="0">
      <selection activeCell="A4" sqref="A4"/>
    </sheetView>
  </sheetViews>
  <sheetFormatPr defaultRowHeight="15"/>
  <cols>
    <col min="1" max="1" width="12.140625" bestFit="1" customWidth="1"/>
    <col min="2" max="2" width="10.140625" bestFit="1" customWidth="1"/>
    <col min="3" max="3" width="17" customWidth="1"/>
    <col min="4" max="4" width="11.5703125" bestFit="1" customWidth="1"/>
    <col min="5" max="5" width="13.5703125" bestFit="1" customWidth="1"/>
    <col min="7" max="7" width="13.5703125" bestFit="1" customWidth="1"/>
    <col min="8" max="8" width="12.28515625" bestFit="1" customWidth="1"/>
    <col min="9" max="9" width="15.140625" bestFit="1" customWidth="1"/>
    <col min="10" max="10" width="12.42578125" bestFit="1" customWidth="1"/>
    <col min="11" max="11" width="13.5703125" bestFit="1" customWidth="1"/>
    <col min="12" max="12" width="15.85546875" bestFit="1" customWidth="1"/>
    <col min="13" max="13" width="11.42578125" bestFit="1" customWidth="1"/>
  </cols>
  <sheetData>
    <row r="1" spans="1:21">
      <c r="A1" s="200" t="s">
        <v>378</v>
      </c>
    </row>
    <row r="2" spans="1:21">
      <c r="A2" t="s">
        <v>375</v>
      </c>
    </row>
    <row r="3" spans="1:21" s="40" customFormat="1" ht="142.5">
      <c r="A3" s="39" t="s">
        <v>70</v>
      </c>
      <c r="B3" s="40" t="s">
        <v>71</v>
      </c>
      <c r="C3" s="40" t="s">
        <v>72</v>
      </c>
      <c r="D3" s="40" t="s">
        <v>73</v>
      </c>
      <c r="E3" s="41" t="s">
        <v>140</v>
      </c>
      <c r="F3" s="41" t="s">
        <v>141</v>
      </c>
      <c r="G3" s="41" t="s">
        <v>142</v>
      </c>
      <c r="H3" s="41" t="s">
        <v>77</v>
      </c>
      <c r="I3" s="41" t="s">
        <v>143</v>
      </c>
      <c r="J3" s="41" t="s">
        <v>144</v>
      </c>
      <c r="K3" s="41" t="s">
        <v>80</v>
      </c>
      <c r="L3" s="41" t="s">
        <v>149</v>
      </c>
      <c r="M3" s="42" t="s">
        <v>151</v>
      </c>
      <c r="N3" s="42" t="s">
        <v>152</v>
      </c>
      <c r="O3" s="42" t="s">
        <v>84</v>
      </c>
      <c r="P3" s="42" t="s">
        <v>85</v>
      </c>
      <c r="Q3" s="42" t="s">
        <v>86</v>
      </c>
      <c r="T3" s="43">
        <v>44651</v>
      </c>
      <c r="U3" s="40">
        <v>35</v>
      </c>
    </row>
    <row r="4" spans="1:21" s="45" customFormat="1" ht="71.25">
      <c r="A4" s="44">
        <v>11000118</v>
      </c>
      <c r="B4" s="45" t="s">
        <v>92</v>
      </c>
      <c r="C4" s="86" t="s">
        <v>93</v>
      </c>
      <c r="D4" s="47">
        <v>31507</v>
      </c>
      <c r="E4" s="46">
        <v>2665886</v>
      </c>
      <c r="F4" s="46"/>
      <c r="G4" s="46">
        <v>2665886</v>
      </c>
      <c r="H4" s="46"/>
      <c r="I4" s="46">
        <v>2665886</v>
      </c>
      <c r="J4" s="46">
        <v>266588.60000000003</v>
      </c>
      <c r="K4" s="48">
        <v>2665885</v>
      </c>
      <c r="L4" s="46">
        <v>1</v>
      </c>
      <c r="M4" s="46">
        <v>13144</v>
      </c>
      <c r="N4" s="49">
        <v>36.010958904109586</v>
      </c>
      <c r="O4" s="49">
        <v>-1.0109589041095859</v>
      </c>
      <c r="P4" s="50" t="s">
        <v>376</v>
      </c>
      <c r="Q4" s="50" t="s">
        <v>377</v>
      </c>
    </row>
  </sheetData>
  <conditionalFormatting sqref="A3">
    <cfRule type="duplicateValues" dxfId="70" priority="3"/>
  </conditionalFormatting>
  <conditionalFormatting sqref="A4">
    <cfRule type="duplicateValues" dxfId="69" priority="2"/>
  </conditionalFormatting>
  <conditionalFormatting sqref="A4">
    <cfRule type="duplicateValues" dxfId="68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88"/>
  <sheetViews>
    <sheetView topLeftCell="A25" workbookViewId="0">
      <selection activeCell="A45" sqref="A45:XFD52"/>
    </sheetView>
  </sheetViews>
  <sheetFormatPr defaultRowHeight="14.25"/>
  <cols>
    <col min="1" max="1" width="11.28515625" style="44" bestFit="1" customWidth="1"/>
    <col min="2" max="2" width="17.7109375" style="45" bestFit="1" customWidth="1"/>
    <col min="3" max="3" width="63.85546875" style="45" bestFit="1" customWidth="1"/>
    <col min="4" max="4" width="11.5703125" style="45" bestFit="1" customWidth="1"/>
    <col min="5" max="5" width="17.7109375" style="46" customWidth="1"/>
    <col min="6" max="6" width="20.140625" style="46" customWidth="1"/>
    <col min="7" max="7" width="20.7109375" style="46" bestFit="1" customWidth="1"/>
    <col min="8" max="8" width="17.42578125" style="46" customWidth="1"/>
    <col min="9" max="9" width="18.28515625" style="74" bestFit="1" customWidth="1"/>
    <col min="10" max="10" width="17.7109375" style="46" customWidth="1"/>
    <col min="11" max="11" width="16.85546875" style="74" customWidth="1"/>
    <col min="12" max="12" width="18.28515625" style="46" bestFit="1" customWidth="1"/>
    <col min="13" max="13" width="16.85546875" style="45" customWidth="1"/>
    <col min="14" max="14" width="12.85546875" style="45" customWidth="1"/>
    <col min="15" max="15" width="12.28515625" style="45" customWidth="1"/>
    <col min="16" max="16" width="19" style="45" customWidth="1"/>
    <col min="17" max="17" width="9.140625" style="45"/>
    <col min="18" max="18" width="13.5703125" style="45" bestFit="1" customWidth="1"/>
    <col min="19" max="19" width="12.28515625" style="45" bestFit="1" customWidth="1"/>
    <col min="20" max="20" width="13" style="45" bestFit="1" customWidth="1"/>
    <col min="21" max="16384" width="9.140625" style="45"/>
  </cols>
  <sheetData>
    <row r="1" spans="1:21" s="40" customFormat="1" ht="57">
      <c r="A1" s="39" t="s">
        <v>70</v>
      </c>
      <c r="B1" s="40" t="s">
        <v>71</v>
      </c>
      <c r="C1" s="40" t="s">
        <v>72</v>
      </c>
      <c r="D1" s="40" t="s">
        <v>73</v>
      </c>
      <c r="E1" s="41" t="s">
        <v>74</v>
      </c>
      <c r="F1" s="41" t="s">
        <v>75</v>
      </c>
      <c r="G1" s="41" t="s">
        <v>76</v>
      </c>
      <c r="H1" s="41" t="s">
        <v>77</v>
      </c>
      <c r="I1" s="73" t="s">
        <v>78</v>
      </c>
      <c r="J1" s="41" t="s">
        <v>79</v>
      </c>
      <c r="K1" s="73" t="s">
        <v>80</v>
      </c>
      <c r="L1" s="41" t="s">
        <v>81</v>
      </c>
      <c r="M1" s="42" t="s">
        <v>82</v>
      </c>
      <c r="N1" s="42" t="s">
        <v>83</v>
      </c>
      <c r="O1" s="42" t="s">
        <v>84</v>
      </c>
      <c r="P1" s="42" t="s">
        <v>85</v>
      </c>
      <c r="Q1" s="42" t="s">
        <v>86</v>
      </c>
      <c r="T1" s="43">
        <v>44286</v>
      </c>
      <c r="U1" s="40">
        <v>35</v>
      </c>
    </row>
    <row r="2" spans="1:21">
      <c r="A2" s="44">
        <v>11000120</v>
      </c>
      <c r="B2" s="45" t="s">
        <v>87</v>
      </c>
      <c r="C2" s="46" t="s">
        <v>88</v>
      </c>
      <c r="D2" s="47">
        <v>31507</v>
      </c>
      <c r="E2" s="46">
        <v>195796</v>
      </c>
      <c r="G2" s="46">
        <f>E2+F2</f>
        <v>195796</v>
      </c>
      <c r="H2" s="46">
        <f>G2*10%</f>
        <v>19579.600000000002</v>
      </c>
      <c r="I2" s="74">
        <v>176290.56083285983</v>
      </c>
      <c r="J2" s="46">
        <f>G2-I2</f>
        <v>19505.439167140168</v>
      </c>
      <c r="K2" s="81">
        <f>IF(Q2="Rem Life",(J2-H2)/O2,(G2-H2)*Q2/100)</f>
        <v>6767.1759984618038</v>
      </c>
      <c r="L2" s="46">
        <f>J2-K2</f>
        <v>12738.263168678364</v>
      </c>
      <c r="M2" s="46">
        <f t="shared" ref="M2:M37" si="0">$T$1-D2</f>
        <v>12779</v>
      </c>
      <c r="N2" s="82">
        <f>M2/365</f>
        <v>35.010958904109586</v>
      </c>
      <c r="O2" s="49">
        <f>$U$1-N2</f>
        <v>-1.0958904109585887E-2</v>
      </c>
      <c r="P2" s="50" t="str">
        <f>IF(N2&gt;=13,"&gt;=12","&lt;=12")</f>
        <v>&gt;=12</v>
      </c>
      <c r="Q2" s="50" t="str">
        <f t="shared" ref="Q2:Q37" si="1">IF(P2= "&gt;=12","Rem Life","5.28")</f>
        <v>Rem Life</v>
      </c>
      <c r="R2" s="51"/>
      <c r="S2" s="51">
        <f>J2-H2</f>
        <v>-74.160832859834045</v>
      </c>
    </row>
    <row r="3" spans="1:21">
      <c r="A3" s="44">
        <v>11000157</v>
      </c>
      <c r="B3" s="45" t="s">
        <v>87</v>
      </c>
      <c r="C3" s="46" t="s">
        <v>89</v>
      </c>
      <c r="D3" s="47">
        <v>33698</v>
      </c>
      <c r="E3" s="46">
        <v>30511071</v>
      </c>
      <c r="G3" s="46">
        <f t="shared" ref="G3:G40" si="2">E3+F3</f>
        <v>30511071</v>
      </c>
      <c r="H3" s="46">
        <f t="shared" ref="H3:H40" si="3">G3*10%</f>
        <v>3051107.1</v>
      </c>
      <c r="I3" s="74">
        <v>22041395.673520688</v>
      </c>
      <c r="J3" s="46">
        <f t="shared" ref="J3:J37" si="4">G3-I3</f>
        <v>8469675.326479312</v>
      </c>
      <c r="K3" s="81">
        <f t="shared" ref="K3:K39" si="5">IF(Q3="Rem Life",(J3-H3)/O3,(G3-H3)*Q3/100)</f>
        <v>904333.51745082275</v>
      </c>
      <c r="L3" s="46">
        <f t="shared" ref="L3:L35" si="6">J3-K3</f>
        <v>7565341.8090284895</v>
      </c>
      <c r="M3" s="46">
        <f t="shared" si="0"/>
        <v>10588</v>
      </c>
      <c r="N3" s="49">
        <f t="shared" ref="N3:N37" si="7">M3/365</f>
        <v>29.008219178082193</v>
      </c>
      <c r="O3" s="49">
        <f t="shared" ref="O3:O37" si="8">$U$1-N3</f>
        <v>5.991780821917807</v>
      </c>
      <c r="P3" s="50" t="str">
        <f t="shared" ref="P3:P37" si="9">IF(N3&gt;=13,"&gt;=12","&lt;=12")</f>
        <v>&gt;=12</v>
      </c>
      <c r="Q3" s="50" t="str">
        <f t="shared" si="1"/>
        <v>Rem Life</v>
      </c>
      <c r="R3" s="51"/>
      <c r="S3" s="51">
        <f>S2/O2</f>
        <v>6767.1759984618038</v>
      </c>
    </row>
    <row r="4" spans="1:21">
      <c r="A4" s="44">
        <v>11000183</v>
      </c>
      <c r="B4" s="45" t="s">
        <v>87</v>
      </c>
      <c r="C4" s="46" t="s">
        <v>90</v>
      </c>
      <c r="D4" s="47">
        <v>39964</v>
      </c>
      <c r="E4" s="46">
        <v>1629429.68</v>
      </c>
      <c r="G4" s="46">
        <f t="shared" si="2"/>
        <v>1629429.68</v>
      </c>
      <c r="H4" s="46">
        <f t="shared" si="3"/>
        <v>162942.96799999999</v>
      </c>
      <c r="I4" s="74">
        <v>622359.42791592341</v>
      </c>
      <c r="J4" s="46">
        <f t="shared" si="4"/>
        <v>1007070.2520840765</v>
      </c>
      <c r="K4" s="81">
        <f t="shared" si="5"/>
        <v>77430.498393599992</v>
      </c>
      <c r="L4" s="46">
        <f t="shared" si="6"/>
        <v>929639.75369047653</v>
      </c>
      <c r="M4" s="46">
        <f t="shared" si="0"/>
        <v>4322</v>
      </c>
      <c r="N4" s="49">
        <f t="shared" si="7"/>
        <v>11.841095890410958</v>
      </c>
      <c r="O4" s="49">
        <f t="shared" si="8"/>
        <v>23.158904109589042</v>
      </c>
      <c r="P4" s="50" t="str">
        <f t="shared" si="9"/>
        <v>&lt;=12</v>
      </c>
      <c r="Q4" s="50" t="str">
        <f t="shared" si="1"/>
        <v>5.28</v>
      </c>
      <c r="S4" s="51">
        <f>S2/1</f>
        <v>-74.160832859834045</v>
      </c>
    </row>
    <row r="5" spans="1:21">
      <c r="A5" s="44">
        <v>11000188</v>
      </c>
      <c r="B5" s="45" t="s">
        <v>87</v>
      </c>
      <c r="C5" s="46" t="s">
        <v>91</v>
      </c>
      <c r="D5" s="47">
        <v>41296</v>
      </c>
      <c r="E5" s="46">
        <v>2981588</v>
      </c>
      <c r="G5" s="46">
        <f t="shared" si="2"/>
        <v>2981588</v>
      </c>
      <c r="H5" s="46">
        <f t="shared" si="3"/>
        <v>298158.8</v>
      </c>
      <c r="I5" s="74">
        <v>939911.27551561641</v>
      </c>
      <c r="J5" s="46">
        <f t="shared" si="4"/>
        <v>2041676.7244843836</v>
      </c>
      <c r="K5" s="81">
        <f t="shared" si="5"/>
        <v>141685.06176000001</v>
      </c>
      <c r="L5" s="46">
        <f t="shared" si="6"/>
        <v>1899991.6627243836</v>
      </c>
      <c r="M5" s="46">
        <f t="shared" si="0"/>
        <v>2990</v>
      </c>
      <c r="N5" s="49">
        <f t="shared" si="7"/>
        <v>8.1917808219178081</v>
      </c>
      <c r="O5" s="49">
        <f t="shared" si="8"/>
        <v>26.80821917808219</v>
      </c>
      <c r="P5" s="50" t="str">
        <f t="shared" si="9"/>
        <v>&lt;=12</v>
      </c>
      <c r="Q5" s="50" t="str">
        <f t="shared" si="1"/>
        <v>5.28</v>
      </c>
    </row>
    <row r="6" spans="1:21">
      <c r="A6" s="44">
        <v>11000118</v>
      </c>
      <c r="B6" s="45" t="s">
        <v>92</v>
      </c>
      <c r="C6" s="46" t="s">
        <v>93</v>
      </c>
      <c r="D6" s="47">
        <v>31507</v>
      </c>
      <c r="E6" s="46">
        <v>2665886</v>
      </c>
      <c r="G6" s="46">
        <f t="shared" si="2"/>
        <v>2665886</v>
      </c>
      <c r="H6" s="46">
        <f t="shared" si="3"/>
        <v>266588.60000000003</v>
      </c>
      <c r="I6" s="74">
        <v>2401338.971967903</v>
      </c>
      <c r="J6" s="46">
        <f t="shared" si="4"/>
        <v>264547.02803209703</v>
      </c>
      <c r="K6" s="81">
        <f t="shared" si="5"/>
        <v>186293.44207120244</v>
      </c>
      <c r="L6" s="46">
        <f t="shared" si="6"/>
        <v>78253.58596089459</v>
      </c>
      <c r="M6" s="46">
        <f t="shared" si="0"/>
        <v>12779</v>
      </c>
      <c r="N6" s="49">
        <f t="shared" si="7"/>
        <v>35.010958904109586</v>
      </c>
      <c r="O6" s="49">
        <f t="shared" si="8"/>
        <v>-1.0958904109585887E-2</v>
      </c>
      <c r="P6" s="50" t="str">
        <f t="shared" si="9"/>
        <v>&gt;=12</v>
      </c>
      <c r="Q6" s="50" t="str">
        <f t="shared" si="1"/>
        <v>Rem Life</v>
      </c>
    </row>
    <row r="7" spans="1:21">
      <c r="A7" s="44">
        <v>11000176</v>
      </c>
      <c r="B7" s="45" t="s">
        <v>92</v>
      </c>
      <c r="C7" s="46" t="s">
        <v>94</v>
      </c>
      <c r="D7" s="47">
        <v>39829</v>
      </c>
      <c r="E7" s="46">
        <v>671275</v>
      </c>
      <c r="G7" s="46">
        <f t="shared" si="2"/>
        <v>671275</v>
      </c>
      <c r="H7" s="46">
        <f t="shared" si="3"/>
        <v>67127.5</v>
      </c>
      <c r="I7" s="74">
        <v>260544.59989041102</v>
      </c>
      <c r="J7" s="46">
        <f t="shared" si="4"/>
        <v>410730.40010958898</v>
      </c>
      <c r="K7" s="81">
        <f t="shared" si="5"/>
        <v>31898.988000000001</v>
      </c>
      <c r="L7" s="46">
        <f t="shared" si="6"/>
        <v>378831.41210958897</v>
      </c>
      <c r="M7" s="46">
        <f t="shared" si="0"/>
        <v>4457</v>
      </c>
      <c r="N7" s="49">
        <f t="shared" si="7"/>
        <v>12.210958904109589</v>
      </c>
      <c r="O7" s="49">
        <f t="shared" si="8"/>
        <v>22.789041095890411</v>
      </c>
      <c r="P7" s="50" t="str">
        <f t="shared" si="9"/>
        <v>&lt;=12</v>
      </c>
      <c r="Q7" s="50" t="str">
        <f t="shared" si="1"/>
        <v>5.28</v>
      </c>
    </row>
    <row r="8" spans="1:21">
      <c r="A8" s="44">
        <v>11000158</v>
      </c>
      <c r="B8" s="45" t="s">
        <v>95</v>
      </c>
      <c r="C8" s="46" t="s">
        <v>96</v>
      </c>
      <c r="D8" s="47">
        <v>37195</v>
      </c>
      <c r="E8" s="46">
        <v>543140</v>
      </c>
      <c r="G8" s="46">
        <f t="shared" si="2"/>
        <v>543140</v>
      </c>
      <c r="H8" s="46">
        <f t="shared" si="3"/>
        <v>54314</v>
      </c>
      <c r="I8" s="74">
        <v>485685.89385775651</v>
      </c>
      <c r="J8" s="46">
        <f t="shared" si="4"/>
        <v>57454.106142243487</v>
      </c>
      <c r="K8" s="81">
        <f t="shared" si="5"/>
        <v>201.64298767045617</v>
      </c>
      <c r="L8" s="46">
        <f t="shared" si="6"/>
        <v>57252.46315457303</v>
      </c>
      <c r="M8" s="46">
        <f t="shared" si="0"/>
        <v>7091</v>
      </c>
      <c r="N8" s="49">
        <f t="shared" si="7"/>
        <v>19.427397260273974</v>
      </c>
      <c r="O8" s="49">
        <f t="shared" si="8"/>
        <v>15.572602739726026</v>
      </c>
      <c r="P8" s="50" t="str">
        <f t="shared" si="9"/>
        <v>&gt;=12</v>
      </c>
      <c r="Q8" s="50" t="str">
        <f t="shared" si="1"/>
        <v>Rem Life</v>
      </c>
      <c r="S8" s="51">
        <f>I2+K2</f>
        <v>183057.73683132164</v>
      </c>
    </row>
    <row r="9" spans="1:21">
      <c r="A9" s="44">
        <v>11000177</v>
      </c>
      <c r="B9" s="45" t="s">
        <v>95</v>
      </c>
      <c r="C9" s="46" t="s">
        <v>97</v>
      </c>
      <c r="D9" s="47">
        <v>39829</v>
      </c>
      <c r="E9" s="46">
        <v>24274</v>
      </c>
      <c r="G9" s="46">
        <f t="shared" si="2"/>
        <v>24274</v>
      </c>
      <c r="H9" s="46">
        <f t="shared" si="3"/>
        <v>2427.4</v>
      </c>
      <c r="I9" s="74">
        <v>15717.521763911371</v>
      </c>
      <c r="J9" s="46">
        <f t="shared" si="4"/>
        <v>8556.4782360886293</v>
      </c>
      <c r="K9" s="81">
        <f t="shared" si="5"/>
        <v>1153.5004799999999</v>
      </c>
      <c r="L9" s="46">
        <f t="shared" si="6"/>
        <v>7402.9777560886296</v>
      </c>
      <c r="M9" s="46">
        <f t="shared" si="0"/>
        <v>4457</v>
      </c>
      <c r="N9" s="49">
        <f t="shared" si="7"/>
        <v>12.210958904109589</v>
      </c>
      <c r="O9" s="49">
        <f t="shared" si="8"/>
        <v>22.789041095890411</v>
      </c>
      <c r="P9" s="50" t="str">
        <f t="shared" si="9"/>
        <v>&lt;=12</v>
      </c>
      <c r="Q9" s="50" t="str">
        <f t="shared" si="1"/>
        <v>5.28</v>
      </c>
      <c r="S9" s="51">
        <f>G2</f>
        <v>195796</v>
      </c>
    </row>
    <row r="10" spans="1:21">
      <c r="A10" s="44">
        <v>11000152</v>
      </c>
      <c r="B10" s="45" t="s">
        <v>43</v>
      </c>
      <c r="C10" s="46" t="s">
        <v>98</v>
      </c>
      <c r="D10" s="47">
        <v>35888</v>
      </c>
      <c r="E10" s="46">
        <v>6068816</v>
      </c>
      <c r="G10" s="46">
        <f t="shared" si="2"/>
        <v>6068816</v>
      </c>
      <c r="H10" s="46">
        <f t="shared" si="3"/>
        <v>606881.6</v>
      </c>
      <c r="I10" s="74">
        <v>6068816</v>
      </c>
      <c r="J10" s="46">
        <f t="shared" si="4"/>
        <v>0</v>
      </c>
      <c r="K10" s="81">
        <f t="shared" si="5"/>
        <v>-50608.129769248349</v>
      </c>
      <c r="L10" s="46">
        <f t="shared" si="6"/>
        <v>50608.129769248349</v>
      </c>
      <c r="M10" s="46">
        <f t="shared" si="0"/>
        <v>8398</v>
      </c>
      <c r="N10" s="49">
        <f t="shared" si="7"/>
        <v>23.008219178082193</v>
      </c>
      <c r="O10" s="49">
        <f t="shared" si="8"/>
        <v>11.991780821917807</v>
      </c>
      <c r="P10" s="50" t="str">
        <f t="shared" si="9"/>
        <v>&gt;=12</v>
      </c>
      <c r="Q10" s="50" t="str">
        <f t="shared" si="1"/>
        <v>Rem Life</v>
      </c>
      <c r="S10" s="51">
        <f>S9-S8</f>
        <v>12738.263168678357</v>
      </c>
    </row>
    <row r="11" spans="1:21">
      <c r="A11" s="44">
        <v>11000180</v>
      </c>
      <c r="B11" s="45" t="s">
        <v>43</v>
      </c>
      <c r="C11" s="46" t="s">
        <v>99</v>
      </c>
      <c r="D11" s="47">
        <v>40268</v>
      </c>
      <c r="E11" s="46">
        <v>3289629.8</v>
      </c>
      <c r="G11" s="46">
        <f t="shared" si="2"/>
        <v>3289629.8</v>
      </c>
      <c r="H11" s="46">
        <f t="shared" si="3"/>
        <v>328962.98</v>
      </c>
      <c r="I11" s="74">
        <v>2507564.233085827</v>
      </c>
      <c r="J11" s="46">
        <f t="shared" si="4"/>
        <v>782065.56691417284</v>
      </c>
      <c r="K11" s="81">
        <f t="shared" si="5"/>
        <v>156323.20809599999</v>
      </c>
      <c r="L11" s="46">
        <f t="shared" si="6"/>
        <v>625742.35881817283</v>
      </c>
      <c r="M11" s="46">
        <f t="shared" si="0"/>
        <v>4018</v>
      </c>
      <c r="N11" s="49">
        <f t="shared" si="7"/>
        <v>11.008219178082191</v>
      </c>
      <c r="O11" s="49">
        <f t="shared" si="8"/>
        <v>23.991780821917807</v>
      </c>
      <c r="P11" s="50" t="str">
        <f t="shared" si="9"/>
        <v>&lt;=12</v>
      </c>
      <c r="Q11" s="50" t="str">
        <f t="shared" si="1"/>
        <v>5.28</v>
      </c>
    </row>
    <row r="12" spans="1:21">
      <c r="A12" s="44">
        <v>11000189</v>
      </c>
      <c r="B12" s="45" t="s">
        <v>43</v>
      </c>
      <c r="C12" s="46" t="s">
        <v>100</v>
      </c>
      <c r="D12" s="47">
        <v>39480</v>
      </c>
      <c r="E12" s="46">
        <v>227024</v>
      </c>
      <c r="G12" s="46">
        <f t="shared" si="2"/>
        <v>227024</v>
      </c>
      <c r="H12" s="46">
        <f t="shared" si="3"/>
        <v>22702.400000000001</v>
      </c>
      <c r="I12" s="74">
        <v>114869.41692493155</v>
      </c>
      <c r="J12" s="46">
        <f t="shared" si="4"/>
        <v>112154.58307506845</v>
      </c>
      <c r="K12" s="81">
        <f t="shared" si="5"/>
        <v>4097.1322402308924</v>
      </c>
      <c r="L12" s="46">
        <f t="shared" si="6"/>
        <v>108057.45083483757</v>
      </c>
      <c r="M12" s="46">
        <f t="shared" si="0"/>
        <v>4806</v>
      </c>
      <c r="N12" s="49">
        <f t="shared" si="7"/>
        <v>13.167123287671233</v>
      </c>
      <c r="O12" s="49">
        <f t="shared" si="8"/>
        <v>21.832876712328769</v>
      </c>
      <c r="P12" s="50" t="str">
        <f t="shared" si="9"/>
        <v>&gt;=12</v>
      </c>
      <c r="Q12" s="50" t="str">
        <f t="shared" si="1"/>
        <v>Rem Life</v>
      </c>
    </row>
    <row r="13" spans="1:21">
      <c r="A13" s="44">
        <v>11000185</v>
      </c>
      <c r="B13" s="45" t="s">
        <v>43</v>
      </c>
      <c r="C13" s="46" t="s">
        <v>101</v>
      </c>
      <c r="D13" s="47">
        <v>41328</v>
      </c>
      <c r="E13" s="46">
        <v>955620</v>
      </c>
      <c r="G13" s="46">
        <f t="shared" si="2"/>
        <v>955620</v>
      </c>
      <c r="H13" s="46">
        <f t="shared" si="3"/>
        <v>95562</v>
      </c>
      <c r="I13" s="74">
        <v>287146.40473424661</v>
      </c>
      <c r="J13" s="46">
        <f t="shared" si="4"/>
        <v>668473.59526575333</v>
      </c>
      <c r="K13" s="81">
        <f t="shared" si="5"/>
        <v>45411.062400000003</v>
      </c>
      <c r="L13" s="46">
        <f t="shared" si="6"/>
        <v>623062.53286575328</v>
      </c>
      <c r="M13" s="46">
        <f t="shared" si="0"/>
        <v>2958</v>
      </c>
      <c r="N13" s="49">
        <f t="shared" si="7"/>
        <v>8.1041095890410961</v>
      </c>
      <c r="O13" s="49">
        <f t="shared" si="8"/>
        <v>26.895890410958906</v>
      </c>
      <c r="P13" s="50" t="str">
        <f t="shared" si="9"/>
        <v>&lt;=12</v>
      </c>
      <c r="Q13" s="50" t="str">
        <f t="shared" si="1"/>
        <v>5.28</v>
      </c>
    </row>
    <row r="14" spans="1:21">
      <c r="A14" s="44">
        <v>11000160</v>
      </c>
      <c r="B14" s="45" t="s">
        <v>43</v>
      </c>
      <c r="C14" s="46" t="s">
        <v>102</v>
      </c>
      <c r="D14" s="47">
        <v>37682</v>
      </c>
      <c r="E14" s="46">
        <v>997750</v>
      </c>
      <c r="G14" s="46">
        <f t="shared" si="2"/>
        <v>997750</v>
      </c>
      <c r="H14" s="46">
        <f t="shared" si="3"/>
        <v>99775</v>
      </c>
      <c r="I14" s="74">
        <v>444200.65291917865</v>
      </c>
      <c r="J14" s="46">
        <f t="shared" si="4"/>
        <v>553549.3470808214</v>
      </c>
      <c r="K14" s="81">
        <f t="shared" si="5"/>
        <v>26839.675366148083</v>
      </c>
      <c r="L14" s="46">
        <f t="shared" si="6"/>
        <v>526709.67171467328</v>
      </c>
      <c r="M14" s="46">
        <f t="shared" si="0"/>
        <v>6604</v>
      </c>
      <c r="N14" s="49">
        <f t="shared" si="7"/>
        <v>18.093150684931508</v>
      </c>
      <c r="O14" s="49">
        <f t="shared" si="8"/>
        <v>16.906849315068492</v>
      </c>
      <c r="P14" s="50" t="str">
        <f t="shared" si="9"/>
        <v>&gt;=12</v>
      </c>
      <c r="Q14" s="50" t="str">
        <f t="shared" si="1"/>
        <v>Rem Life</v>
      </c>
    </row>
    <row r="15" spans="1:21">
      <c r="A15" s="44">
        <v>11000165</v>
      </c>
      <c r="B15" s="45" t="s">
        <v>43</v>
      </c>
      <c r="C15" s="46" t="s">
        <v>103</v>
      </c>
      <c r="D15" s="47">
        <v>37652</v>
      </c>
      <c r="E15" s="46">
        <v>1014000</v>
      </c>
      <c r="G15" s="46">
        <f t="shared" si="2"/>
        <v>1014000</v>
      </c>
      <c r="H15" s="46">
        <f t="shared" si="3"/>
        <v>101400</v>
      </c>
      <c r="I15" s="74">
        <v>328141.43022689823</v>
      </c>
      <c r="J15" s="46">
        <f t="shared" si="4"/>
        <v>685858.56977310171</v>
      </c>
      <c r="K15" s="81">
        <f t="shared" si="5"/>
        <v>34738.214943361359</v>
      </c>
      <c r="L15" s="46">
        <f t="shared" si="6"/>
        <v>651120.35482974036</v>
      </c>
      <c r="M15" s="46">
        <f t="shared" si="0"/>
        <v>6634</v>
      </c>
      <c r="N15" s="49">
        <f t="shared" si="7"/>
        <v>18.175342465753424</v>
      </c>
      <c r="O15" s="49">
        <f t="shared" si="8"/>
        <v>16.824657534246576</v>
      </c>
      <c r="P15" s="50" t="str">
        <f t="shared" si="9"/>
        <v>&gt;=12</v>
      </c>
      <c r="Q15" s="50" t="str">
        <f t="shared" si="1"/>
        <v>Rem Life</v>
      </c>
    </row>
    <row r="16" spans="1:21">
      <c r="A16" s="44">
        <v>11000167</v>
      </c>
      <c r="B16" s="45" t="s">
        <v>43</v>
      </c>
      <c r="C16" s="46" t="s">
        <v>64</v>
      </c>
      <c r="D16" s="47">
        <v>38078</v>
      </c>
      <c r="E16" s="46">
        <v>2731598</v>
      </c>
      <c r="G16" s="46">
        <f t="shared" si="2"/>
        <v>2731598</v>
      </c>
      <c r="H16" s="46">
        <f t="shared" si="3"/>
        <v>273159.8</v>
      </c>
      <c r="I16" s="74">
        <v>863636.89741334133</v>
      </c>
      <c r="J16" s="46">
        <f t="shared" si="4"/>
        <v>1867961.1025866587</v>
      </c>
      <c r="K16" s="81">
        <f t="shared" si="5"/>
        <v>88640.547501771041</v>
      </c>
      <c r="L16" s="46">
        <f t="shared" si="6"/>
        <v>1779320.5550848877</v>
      </c>
      <c r="M16" s="46">
        <f t="shared" si="0"/>
        <v>6208</v>
      </c>
      <c r="N16" s="49">
        <f t="shared" si="7"/>
        <v>17.008219178082193</v>
      </c>
      <c r="O16" s="49">
        <f t="shared" si="8"/>
        <v>17.991780821917807</v>
      </c>
      <c r="P16" s="50" t="str">
        <f t="shared" si="9"/>
        <v>&gt;=12</v>
      </c>
      <c r="Q16" s="50" t="str">
        <f t="shared" si="1"/>
        <v>Rem Life</v>
      </c>
    </row>
    <row r="17" spans="1:17">
      <c r="A17" s="44">
        <v>11000071</v>
      </c>
      <c r="B17" s="45" t="s">
        <v>104</v>
      </c>
      <c r="C17" s="46" t="s">
        <v>105</v>
      </c>
      <c r="D17" s="47">
        <v>31494</v>
      </c>
      <c r="E17" s="46">
        <v>15801</v>
      </c>
      <c r="G17" s="46">
        <f t="shared" si="2"/>
        <v>15801</v>
      </c>
      <c r="H17" s="46">
        <f t="shared" si="3"/>
        <v>1580.1000000000001</v>
      </c>
      <c r="I17" s="74">
        <v>14245.714572266857</v>
      </c>
      <c r="J17" s="46">
        <f t="shared" si="4"/>
        <v>1555.2854277331426</v>
      </c>
      <c r="K17" s="81">
        <f t="shared" si="5"/>
        <v>532.78346337667915</v>
      </c>
      <c r="L17" s="46">
        <f t="shared" si="6"/>
        <v>1022.5019643564634</v>
      </c>
      <c r="M17" s="46">
        <f t="shared" si="0"/>
        <v>12792</v>
      </c>
      <c r="N17" s="49">
        <f t="shared" si="7"/>
        <v>35.046575342465751</v>
      </c>
      <c r="O17" s="49">
        <f t="shared" si="8"/>
        <v>-4.657534246575068E-2</v>
      </c>
      <c r="P17" s="50" t="str">
        <f t="shared" si="9"/>
        <v>&gt;=12</v>
      </c>
      <c r="Q17" s="50" t="str">
        <f t="shared" si="1"/>
        <v>Rem Life</v>
      </c>
    </row>
    <row r="18" spans="1:17">
      <c r="A18" s="44">
        <v>11000072</v>
      </c>
      <c r="B18" s="45" t="s">
        <v>104</v>
      </c>
      <c r="C18" s="46" t="s">
        <v>106</v>
      </c>
      <c r="D18" s="47">
        <v>31506</v>
      </c>
      <c r="E18" s="46">
        <v>14437</v>
      </c>
      <c r="G18" s="46">
        <f t="shared" si="2"/>
        <v>14437</v>
      </c>
      <c r="H18" s="46">
        <f t="shared" si="3"/>
        <v>1443.7</v>
      </c>
      <c r="I18" s="74">
        <v>12998.672941619803</v>
      </c>
      <c r="J18" s="46">
        <f t="shared" si="4"/>
        <v>1438.3270583801968</v>
      </c>
      <c r="K18" s="81">
        <f t="shared" si="5"/>
        <v>392.22473824564577</v>
      </c>
      <c r="L18" s="46">
        <f t="shared" si="6"/>
        <v>1046.1023201345511</v>
      </c>
      <c r="M18" s="46">
        <f t="shared" si="0"/>
        <v>12780</v>
      </c>
      <c r="N18" s="49">
        <f t="shared" si="7"/>
        <v>35.013698630136986</v>
      </c>
      <c r="O18" s="49">
        <f t="shared" si="8"/>
        <v>-1.3698630136985912E-2</v>
      </c>
      <c r="P18" s="50" t="str">
        <f t="shared" si="9"/>
        <v>&gt;=12</v>
      </c>
      <c r="Q18" s="50" t="str">
        <f t="shared" si="1"/>
        <v>Rem Life</v>
      </c>
    </row>
    <row r="19" spans="1:17">
      <c r="A19" s="44">
        <v>11000119</v>
      </c>
      <c r="B19" s="45" t="s">
        <v>104</v>
      </c>
      <c r="C19" s="46" t="s">
        <v>107</v>
      </c>
      <c r="D19" s="47">
        <v>31507</v>
      </c>
      <c r="E19" s="46">
        <v>98380</v>
      </c>
      <c r="G19" s="46">
        <f t="shared" si="2"/>
        <v>98380</v>
      </c>
      <c r="H19" s="46">
        <f t="shared" si="3"/>
        <v>9838</v>
      </c>
      <c r="I19" s="74">
        <v>88606.378636235444</v>
      </c>
      <c r="J19" s="46">
        <f t="shared" si="4"/>
        <v>9773.621363764556</v>
      </c>
      <c r="K19" s="81">
        <f t="shared" si="5"/>
        <v>5874.550556485955</v>
      </c>
      <c r="L19" s="46">
        <f t="shared" si="6"/>
        <v>3899.070807278601</v>
      </c>
      <c r="M19" s="46">
        <f t="shared" si="0"/>
        <v>12779</v>
      </c>
      <c r="N19" s="49">
        <f t="shared" si="7"/>
        <v>35.010958904109586</v>
      </c>
      <c r="O19" s="49">
        <f t="shared" si="8"/>
        <v>-1.0958904109585887E-2</v>
      </c>
      <c r="P19" s="50" t="str">
        <f t="shared" si="9"/>
        <v>&gt;=12</v>
      </c>
      <c r="Q19" s="50" t="str">
        <f t="shared" si="1"/>
        <v>Rem Life</v>
      </c>
    </row>
    <row r="20" spans="1:17">
      <c r="A20" s="44">
        <v>11000138</v>
      </c>
      <c r="B20" s="45" t="s">
        <v>104</v>
      </c>
      <c r="C20" s="46" t="s">
        <v>108</v>
      </c>
      <c r="D20" s="47">
        <v>35158</v>
      </c>
      <c r="E20" s="46">
        <v>6314500</v>
      </c>
      <c r="G20" s="46">
        <f t="shared" si="2"/>
        <v>6314500</v>
      </c>
      <c r="H20" s="46">
        <f t="shared" si="3"/>
        <v>631450</v>
      </c>
      <c r="I20" s="74">
        <v>3506052.6602817099</v>
      </c>
      <c r="J20" s="46">
        <f t="shared" si="4"/>
        <v>2808447.3397182901</v>
      </c>
      <c r="K20" s="81">
        <f t="shared" si="5"/>
        <v>217878.81244781354</v>
      </c>
      <c r="L20" s="46">
        <f t="shared" si="6"/>
        <v>2590568.5272704768</v>
      </c>
      <c r="M20" s="46">
        <f t="shared" si="0"/>
        <v>9128</v>
      </c>
      <c r="N20" s="49">
        <f t="shared" si="7"/>
        <v>25.008219178082193</v>
      </c>
      <c r="O20" s="49">
        <f t="shared" si="8"/>
        <v>9.991780821917807</v>
      </c>
      <c r="P20" s="50" t="str">
        <f t="shared" si="9"/>
        <v>&gt;=12</v>
      </c>
      <c r="Q20" s="50" t="str">
        <f t="shared" si="1"/>
        <v>Rem Life</v>
      </c>
    </row>
    <row r="21" spans="1:17">
      <c r="A21" s="44">
        <v>11000144</v>
      </c>
      <c r="B21" s="45" t="s">
        <v>104</v>
      </c>
      <c r="C21" s="46" t="s">
        <v>109</v>
      </c>
      <c r="D21" s="47">
        <v>31508</v>
      </c>
      <c r="E21" s="46">
        <v>2783237</v>
      </c>
      <c r="G21" s="46">
        <f t="shared" si="2"/>
        <v>2783237</v>
      </c>
      <c r="H21" s="46">
        <f t="shared" si="3"/>
        <v>278323.7</v>
      </c>
      <c r="I21" s="74">
        <v>2505595.1087747528</v>
      </c>
      <c r="J21" s="46">
        <f t="shared" si="4"/>
        <v>277641.89122524718</v>
      </c>
      <c r="K21" s="81">
        <f t="shared" si="5"/>
        <v>82953.400928249408</v>
      </c>
      <c r="L21" s="46">
        <f t="shared" si="6"/>
        <v>194688.49029699777</v>
      </c>
      <c r="M21" s="46">
        <f t="shared" si="0"/>
        <v>12778</v>
      </c>
      <c r="N21" s="49">
        <f t="shared" si="7"/>
        <v>35.008219178082193</v>
      </c>
      <c r="O21" s="49">
        <f t="shared" si="8"/>
        <v>-8.2191780821929683E-3</v>
      </c>
      <c r="P21" s="50" t="str">
        <f t="shared" si="9"/>
        <v>&gt;=12</v>
      </c>
      <c r="Q21" s="50" t="str">
        <f t="shared" si="1"/>
        <v>Rem Life</v>
      </c>
    </row>
    <row r="22" spans="1:17">
      <c r="A22" s="44">
        <v>11000149</v>
      </c>
      <c r="B22" s="45" t="s">
        <v>104</v>
      </c>
      <c r="C22" s="46" t="s">
        <v>110</v>
      </c>
      <c r="D22" s="47">
        <v>33698</v>
      </c>
      <c r="E22" s="46">
        <v>45888916</v>
      </c>
      <c r="G22" s="46">
        <f t="shared" si="2"/>
        <v>45888916</v>
      </c>
      <c r="H22" s="46">
        <f t="shared" si="3"/>
        <v>4588891.6000000006</v>
      </c>
      <c r="I22" s="74">
        <v>36384476.367660105</v>
      </c>
      <c r="J22" s="46">
        <f t="shared" si="4"/>
        <v>9504439.6323398948</v>
      </c>
      <c r="K22" s="81">
        <f t="shared" si="5"/>
        <v>820381.81609696464</v>
      </c>
      <c r="L22" s="46">
        <f t="shared" si="6"/>
        <v>8684057.8162429295</v>
      </c>
      <c r="M22" s="46">
        <f t="shared" si="0"/>
        <v>10588</v>
      </c>
      <c r="N22" s="49">
        <f t="shared" si="7"/>
        <v>29.008219178082193</v>
      </c>
      <c r="O22" s="49">
        <f t="shared" si="8"/>
        <v>5.991780821917807</v>
      </c>
      <c r="P22" s="50" t="str">
        <f t="shared" si="9"/>
        <v>&gt;=12</v>
      </c>
      <c r="Q22" s="50" t="str">
        <f t="shared" si="1"/>
        <v>Rem Life</v>
      </c>
    </row>
    <row r="23" spans="1:17">
      <c r="A23" s="44">
        <v>11000169</v>
      </c>
      <c r="B23" s="45" t="s">
        <v>104</v>
      </c>
      <c r="C23" s="46" t="s">
        <v>111</v>
      </c>
      <c r="D23" s="47">
        <v>38078</v>
      </c>
      <c r="E23" s="46">
        <v>5916000</v>
      </c>
      <c r="G23" s="46">
        <f t="shared" si="2"/>
        <v>5916000</v>
      </c>
      <c r="H23" s="46">
        <f t="shared" si="3"/>
        <v>591600</v>
      </c>
      <c r="I23" s="74">
        <v>2883218.0631609373</v>
      </c>
      <c r="J23" s="46">
        <f t="shared" si="4"/>
        <v>3032781.9368390627</v>
      </c>
      <c r="K23" s="81">
        <f t="shared" si="5"/>
        <v>135683.17450072453</v>
      </c>
      <c r="L23" s="46">
        <f t="shared" si="6"/>
        <v>2897098.7623383384</v>
      </c>
      <c r="M23" s="46">
        <f t="shared" si="0"/>
        <v>6208</v>
      </c>
      <c r="N23" s="49">
        <f t="shared" si="7"/>
        <v>17.008219178082193</v>
      </c>
      <c r="O23" s="49">
        <f t="shared" si="8"/>
        <v>17.991780821917807</v>
      </c>
      <c r="P23" s="50" t="str">
        <f t="shared" si="9"/>
        <v>&gt;=12</v>
      </c>
      <c r="Q23" s="50" t="str">
        <f t="shared" si="1"/>
        <v>Rem Life</v>
      </c>
    </row>
    <row r="24" spans="1:17">
      <c r="A24" s="44">
        <v>11000177</v>
      </c>
      <c r="B24" s="45" t="s">
        <v>104</v>
      </c>
      <c r="C24" s="46" t="s">
        <v>97</v>
      </c>
      <c r="D24" s="47">
        <v>39829</v>
      </c>
      <c r="E24" s="46">
        <v>183546150.33000001</v>
      </c>
      <c r="G24" s="46">
        <f t="shared" si="2"/>
        <v>183546150.33000001</v>
      </c>
      <c r="H24" s="46">
        <f t="shared" si="3"/>
        <v>18354615.033000004</v>
      </c>
      <c r="I24" s="74">
        <v>84548812.783449531</v>
      </c>
      <c r="J24" s="46">
        <f t="shared" si="4"/>
        <v>98997337.546550483</v>
      </c>
      <c r="K24" s="81">
        <f t="shared" si="5"/>
        <v>8722113.0636816006</v>
      </c>
      <c r="L24" s="46">
        <f t="shared" si="6"/>
        <v>90275224.48286888</v>
      </c>
      <c r="M24" s="46">
        <f t="shared" si="0"/>
        <v>4457</v>
      </c>
      <c r="N24" s="49">
        <f t="shared" si="7"/>
        <v>12.210958904109589</v>
      </c>
      <c r="O24" s="49">
        <f t="shared" si="8"/>
        <v>22.789041095890411</v>
      </c>
      <c r="P24" s="50" t="str">
        <f t="shared" si="9"/>
        <v>&lt;=12</v>
      </c>
      <c r="Q24" s="50" t="str">
        <f t="shared" si="1"/>
        <v>5.28</v>
      </c>
    </row>
    <row r="25" spans="1:17">
      <c r="A25" s="44">
        <v>11000177</v>
      </c>
      <c r="B25" s="45" t="s">
        <v>104</v>
      </c>
      <c r="C25" s="46" t="s">
        <v>112</v>
      </c>
      <c r="D25" s="47">
        <v>39829</v>
      </c>
      <c r="E25" s="46">
        <v>2034022</v>
      </c>
      <c r="G25" s="46">
        <f t="shared" si="2"/>
        <v>2034022</v>
      </c>
      <c r="H25" s="46">
        <f t="shared" si="3"/>
        <v>203402.2</v>
      </c>
      <c r="I25" s="74">
        <v>704762.84165698639</v>
      </c>
      <c r="J25" s="46">
        <f t="shared" si="4"/>
        <v>1329259.1583430136</v>
      </c>
      <c r="K25" s="81">
        <f t="shared" si="5"/>
        <v>96656.725440000009</v>
      </c>
      <c r="L25" s="46">
        <f t="shared" si="6"/>
        <v>1232602.4329030137</v>
      </c>
      <c r="M25" s="46">
        <f t="shared" si="0"/>
        <v>4457</v>
      </c>
      <c r="N25" s="49">
        <f t="shared" si="7"/>
        <v>12.210958904109589</v>
      </c>
      <c r="O25" s="49">
        <f t="shared" si="8"/>
        <v>22.789041095890411</v>
      </c>
      <c r="P25" s="50" t="str">
        <f t="shared" si="9"/>
        <v>&lt;=12</v>
      </c>
      <c r="Q25" s="50" t="str">
        <f t="shared" si="1"/>
        <v>5.28</v>
      </c>
    </row>
    <row r="26" spans="1:17">
      <c r="A26" s="44">
        <v>11000184</v>
      </c>
      <c r="B26" s="45" t="s">
        <v>104</v>
      </c>
      <c r="C26" s="46" t="s">
        <v>113</v>
      </c>
      <c r="D26" s="47">
        <v>40357</v>
      </c>
      <c r="E26" s="46">
        <v>57945859.259999998</v>
      </c>
      <c r="G26" s="46">
        <f t="shared" si="2"/>
        <v>57945859.259999998</v>
      </c>
      <c r="H26" s="46">
        <f t="shared" si="3"/>
        <v>5794585.926</v>
      </c>
      <c r="I26" s="74">
        <v>23379844.793540563</v>
      </c>
      <c r="J26" s="46">
        <f t="shared" si="4"/>
        <v>34566014.466459438</v>
      </c>
      <c r="K26" s="81">
        <f t="shared" si="5"/>
        <v>2753587.2320352001</v>
      </c>
      <c r="L26" s="46">
        <f>J26-K26</f>
        <v>31812427.234424237</v>
      </c>
      <c r="M26" s="46">
        <f t="shared" si="0"/>
        <v>3929</v>
      </c>
      <c r="N26" s="49">
        <f t="shared" si="7"/>
        <v>10.764383561643836</v>
      </c>
      <c r="O26" s="49">
        <f t="shared" si="8"/>
        <v>24.235616438356164</v>
      </c>
      <c r="P26" s="50" t="str">
        <f t="shared" si="9"/>
        <v>&lt;=12</v>
      </c>
      <c r="Q26" s="50" t="str">
        <f t="shared" si="1"/>
        <v>5.28</v>
      </c>
    </row>
    <row r="27" spans="1:17">
      <c r="A27" s="44">
        <v>11000185</v>
      </c>
      <c r="B27" s="45" t="s">
        <v>104</v>
      </c>
      <c r="C27" s="46" t="s">
        <v>114</v>
      </c>
      <c r="D27" s="47">
        <v>41328</v>
      </c>
      <c r="E27" s="46">
        <v>16751163.800000001</v>
      </c>
      <c r="G27" s="46">
        <f t="shared" si="2"/>
        <v>16751163.800000001</v>
      </c>
      <c r="H27" s="46">
        <f t="shared" si="3"/>
        <v>1675116.3800000001</v>
      </c>
      <c r="I27" s="74">
        <v>5156968.7070978628</v>
      </c>
      <c r="J27" s="46">
        <f t="shared" si="4"/>
        <v>11594195.092902139</v>
      </c>
      <c r="K27" s="81">
        <f t="shared" si="5"/>
        <v>796015.30377600004</v>
      </c>
      <c r="L27" s="46">
        <f t="shared" si="6"/>
        <v>10798179.789126139</v>
      </c>
      <c r="M27" s="46">
        <f t="shared" si="0"/>
        <v>2958</v>
      </c>
      <c r="N27" s="49">
        <f t="shared" si="7"/>
        <v>8.1041095890410961</v>
      </c>
      <c r="O27" s="49">
        <f t="shared" si="8"/>
        <v>26.895890410958906</v>
      </c>
      <c r="P27" s="50" t="str">
        <f t="shared" si="9"/>
        <v>&lt;=12</v>
      </c>
      <c r="Q27" s="50" t="str">
        <f t="shared" si="1"/>
        <v>5.28</v>
      </c>
    </row>
    <row r="28" spans="1:17">
      <c r="A28" s="44">
        <v>11000190</v>
      </c>
      <c r="B28" s="45" t="s">
        <v>104</v>
      </c>
      <c r="C28" s="46" t="s">
        <v>115</v>
      </c>
      <c r="D28" s="47">
        <v>41328</v>
      </c>
      <c r="E28" s="46">
        <v>14301451.16</v>
      </c>
      <c r="G28" s="46">
        <f t="shared" si="2"/>
        <v>14301451.16</v>
      </c>
      <c r="H28" s="46">
        <f t="shared" si="3"/>
        <v>1430145.1160000002</v>
      </c>
      <c r="I28" s="74">
        <v>3729532.5505180936</v>
      </c>
      <c r="J28" s="46">
        <f t="shared" si="4"/>
        <v>10571918.609481907</v>
      </c>
      <c r="K28" s="81">
        <f t="shared" si="5"/>
        <v>679604.95912320004</v>
      </c>
      <c r="L28" s="46">
        <f t="shared" si="6"/>
        <v>9892313.6503587067</v>
      </c>
      <c r="M28" s="46">
        <f t="shared" si="0"/>
        <v>2958</v>
      </c>
      <c r="N28" s="49">
        <f t="shared" si="7"/>
        <v>8.1041095890410961</v>
      </c>
      <c r="O28" s="49">
        <f t="shared" si="8"/>
        <v>26.895890410958906</v>
      </c>
      <c r="P28" s="50" t="str">
        <f t="shared" si="9"/>
        <v>&lt;=12</v>
      </c>
      <c r="Q28" s="50" t="str">
        <f t="shared" si="1"/>
        <v>5.28</v>
      </c>
    </row>
    <row r="29" spans="1:17">
      <c r="A29" s="44">
        <v>11000194</v>
      </c>
      <c r="B29" s="45" t="s">
        <v>104</v>
      </c>
      <c r="C29" s="46" t="s">
        <v>116</v>
      </c>
      <c r="D29" s="47">
        <v>42078</v>
      </c>
      <c r="E29" s="46">
        <v>15826828.369999999</v>
      </c>
      <c r="G29" s="46">
        <f t="shared" si="2"/>
        <v>15826828.369999999</v>
      </c>
      <c r="H29" s="46">
        <f t="shared" si="3"/>
        <v>1582682.8370000001</v>
      </c>
      <c r="I29" s="74">
        <v>3952561.7643022677</v>
      </c>
      <c r="J29" s="46">
        <f t="shared" si="4"/>
        <v>11874266.605697732</v>
      </c>
      <c r="K29" s="81">
        <f t="shared" si="5"/>
        <v>752090.8841424</v>
      </c>
      <c r="L29" s="46">
        <f t="shared" si="6"/>
        <v>11122175.721555332</v>
      </c>
      <c r="M29" s="46">
        <f t="shared" si="0"/>
        <v>2208</v>
      </c>
      <c r="N29" s="49">
        <f t="shared" si="7"/>
        <v>6.0493150684931507</v>
      </c>
      <c r="O29" s="49">
        <f t="shared" si="8"/>
        <v>28.950684931506849</v>
      </c>
      <c r="P29" s="50" t="str">
        <f t="shared" si="9"/>
        <v>&lt;=12</v>
      </c>
      <c r="Q29" s="50" t="str">
        <f t="shared" si="1"/>
        <v>5.28</v>
      </c>
    </row>
    <row r="30" spans="1:17">
      <c r="A30" s="44" t="s">
        <v>117</v>
      </c>
      <c r="B30" s="45" t="s">
        <v>104</v>
      </c>
      <c r="C30" s="46" t="s">
        <v>118</v>
      </c>
      <c r="D30" s="47">
        <v>40758</v>
      </c>
      <c r="E30" s="46">
        <v>20150000</v>
      </c>
      <c r="G30" s="46">
        <f t="shared" si="2"/>
        <v>20150000</v>
      </c>
      <c r="H30" s="46">
        <f t="shared" si="3"/>
        <v>2015000</v>
      </c>
      <c r="I30" s="74">
        <v>3136423.7397260279</v>
      </c>
      <c r="J30" s="46">
        <f t="shared" si="4"/>
        <v>17013576.260273971</v>
      </c>
      <c r="K30" s="81">
        <f t="shared" si="5"/>
        <v>957528</v>
      </c>
      <c r="L30" s="46">
        <f t="shared" si="6"/>
        <v>16056048.260273971</v>
      </c>
      <c r="M30" s="46">
        <f t="shared" si="0"/>
        <v>3528</v>
      </c>
      <c r="N30" s="49">
        <f t="shared" si="7"/>
        <v>9.6657534246575345</v>
      </c>
      <c r="O30" s="49">
        <f t="shared" si="8"/>
        <v>25.334246575342465</v>
      </c>
      <c r="P30" s="50" t="str">
        <f t="shared" si="9"/>
        <v>&lt;=12</v>
      </c>
      <c r="Q30" s="50" t="str">
        <f t="shared" si="1"/>
        <v>5.28</v>
      </c>
    </row>
    <row r="31" spans="1:17" ht="15" thickBot="1">
      <c r="A31" s="44">
        <v>11000211</v>
      </c>
      <c r="B31" s="45" t="s">
        <v>104</v>
      </c>
      <c r="C31" s="46" t="s">
        <v>119</v>
      </c>
      <c r="D31" s="52">
        <v>42750</v>
      </c>
      <c r="E31" s="46">
        <v>934280</v>
      </c>
      <c r="G31" s="46">
        <f t="shared" si="2"/>
        <v>934280</v>
      </c>
      <c r="H31" s="46">
        <f t="shared" si="3"/>
        <v>93428</v>
      </c>
      <c r="I31" s="74">
        <v>88793.971200000015</v>
      </c>
      <c r="J31" s="46">
        <f t="shared" si="4"/>
        <v>845486.02879999997</v>
      </c>
      <c r="K31" s="81">
        <f t="shared" si="5"/>
        <v>44396.985600000007</v>
      </c>
      <c r="L31" s="46">
        <f t="shared" si="6"/>
        <v>801089.04319999996</v>
      </c>
      <c r="M31" s="46">
        <f t="shared" si="0"/>
        <v>1536</v>
      </c>
      <c r="N31" s="49">
        <f t="shared" si="7"/>
        <v>4.2082191780821914</v>
      </c>
      <c r="O31" s="49">
        <f t="shared" si="8"/>
        <v>30.791780821917808</v>
      </c>
      <c r="P31" s="50" t="str">
        <f t="shared" si="9"/>
        <v>&lt;=12</v>
      </c>
      <c r="Q31" s="50" t="str">
        <f t="shared" si="1"/>
        <v>5.28</v>
      </c>
    </row>
    <row r="32" spans="1:17" ht="15" thickBot="1">
      <c r="A32" s="44">
        <v>11000205</v>
      </c>
      <c r="B32" s="45" t="s">
        <v>87</v>
      </c>
      <c r="C32" s="46" t="s">
        <v>120</v>
      </c>
      <c r="D32" s="47">
        <v>42466</v>
      </c>
      <c r="E32" s="53">
        <v>409500</v>
      </c>
      <c r="G32" s="46">
        <f t="shared" si="2"/>
        <v>409500</v>
      </c>
      <c r="H32" s="46">
        <f t="shared" si="3"/>
        <v>40950</v>
      </c>
      <c r="I32" s="74">
        <v>79999.92</v>
      </c>
      <c r="J32" s="46">
        <f t="shared" si="4"/>
        <v>329500.08</v>
      </c>
      <c r="K32" s="81">
        <f t="shared" si="5"/>
        <v>19459.439999999999</v>
      </c>
      <c r="L32" s="46">
        <f t="shared" si="6"/>
        <v>310040.64</v>
      </c>
      <c r="M32" s="46">
        <f t="shared" si="0"/>
        <v>1820</v>
      </c>
      <c r="N32" s="49">
        <f t="shared" si="7"/>
        <v>4.9863013698630141</v>
      </c>
      <c r="O32" s="49">
        <f t="shared" si="8"/>
        <v>30.013698630136986</v>
      </c>
      <c r="P32" s="50" t="str">
        <f t="shared" si="9"/>
        <v>&lt;=12</v>
      </c>
      <c r="Q32" s="50" t="str">
        <f t="shared" si="1"/>
        <v>5.28</v>
      </c>
    </row>
    <row r="33" spans="1:17">
      <c r="A33" s="44">
        <v>11000209</v>
      </c>
      <c r="B33" s="45" t="s">
        <v>87</v>
      </c>
      <c r="C33" s="46" t="s">
        <v>121</v>
      </c>
      <c r="D33" s="47">
        <v>42947</v>
      </c>
      <c r="E33" s="54">
        <v>722846.8</v>
      </c>
      <c r="G33" s="46">
        <f t="shared" si="2"/>
        <v>722846.8</v>
      </c>
      <c r="H33" s="46">
        <f t="shared" si="3"/>
        <v>72284.680000000008</v>
      </c>
      <c r="I33" s="74">
        <v>103049.039808</v>
      </c>
      <c r="J33" s="46">
        <f t="shared" si="4"/>
        <v>619797.76019200007</v>
      </c>
      <c r="K33" s="81">
        <f t="shared" si="5"/>
        <v>34349.679936</v>
      </c>
      <c r="L33" s="46">
        <f t="shared" si="6"/>
        <v>585448.08025600004</v>
      </c>
      <c r="M33" s="46">
        <f t="shared" si="0"/>
        <v>1339</v>
      </c>
      <c r="N33" s="49">
        <f t="shared" si="7"/>
        <v>3.6684931506849314</v>
      </c>
      <c r="O33" s="49">
        <f t="shared" si="8"/>
        <v>31.331506849315069</v>
      </c>
      <c r="P33" s="50" t="str">
        <f t="shared" si="9"/>
        <v>&lt;=12</v>
      </c>
      <c r="Q33" s="50" t="str">
        <f t="shared" si="1"/>
        <v>5.28</v>
      </c>
    </row>
    <row r="34" spans="1:17">
      <c r="A34" s="44" t="s">
        <v>122</v>
      </c>
      <c r="B34" s="45" t="s">
        <v>87</v>
      </c>
      <c r="C34" s="46" t="s">
        <v>123</v>
      </c>
      <c r="D34" s="47">
        <v>42466</v>
      </c>
      <c r="E34" s="55">
        <v>288653.64</v>
      </c>
      <c r="G34" s="46">
        <f t="shared" si="2"/>
        <v>288653.64</v>
      </c>
      <c r="H34" s="46">
        <f t="shared" si="3"/>
        <v>28865.364000000001</v>
      </c>
      <c r="I34" s="74">
        <v>41150.4629184</v>
      </c>
      <c r="J34" s="46">
        <f t="shared" si="4"/>
        <v>247503.17708160001</v>
      </c>
      <c r="K34" s="81">
        <f t="shared" si="5"/>
        <v>13716.8209728</v>
      </c>
      <c r="L34" s="46">
        <f t="shared" si="6"/>
        <v>233786.35610880001</v>
      </c>
      <c r="M34" s="46">
        <f t="shared" si="0"/>
        <v>1820</v>
      </c>
      <c r="N34" s="49">
        <f t="shared" si="7"/>
        <v>4.9863013698630141</v>
      </c>
      <c r="O34" s="49">
        <f t="shared" si="8"/>
        <v>30.013698630136986</v>
      </c>
      <c r="P34" s="50" t="str">
        <f t="shared" si="9"/>
        <v>&lt;=12</v>
      </c>
      <c r="Q34" s="50" t="str">
        <f t="shared" si="1"/>
        <v>5.28</v>
      </c>
    </row>
    <row r="35" spans="1:17" ht="15" thickBot="1">
      <c r="A35" s="44" t="s">
        <v>122</v>
      </c>
      <c r="B35" s="45" t="s">
        <v>87</v>
      </c>
      <c r="C35" s="46" t="s">
        <v>123</v>
      </c>
      <c r="D35" s="47">
        <v>42501</v>
      </c>
      <c r="E35" s="56">
        <v>288653.64</v>
      </c>
      <c r="G35" s="46">
        <f t="shared" si="2"/>
        <v>288653.64</v>
      </c>
      <c r="H35" s="46">
        <f t="shared" si="3"/>
        <v>28865.364000000001</v>
      </c>
      <c r="I35" s="74">
        <v>41150.4629184</v>
      </c>
      <c r="J35" s="46">
        <f t="shared" si="4"/>
        <v>247503.17708160001</v>
      </c>
      <c r="K35" s="81">
        <f t="shared" si="5"/>
        <v>13716.8209728</v>
      </c>
      <c r="L35" s="46">
        <f t="shared" si="6"/>
        <v>233786.35610880001</v>
      </c>
      <c r="M35" s="46">
        <f t="shared" si="0"/>
        <v>1785</v>
      </c>
      <c r="N35" s="49">
        <f t="shared" si="7"/>
        <v>4.8904109589041092</v>
      </c>
      <c r="O35" s="49">
        <f t="shared" si="8"/>
        <v>30.109589041095891</v>
      </c>
      <c r="P35" s="50" t="str">
        <f t="shared" si="9"/>
        <v>&lt;=12</v>
      </c>
      <c r="Q35" s="50" t="str">
        <f t="shared" si="1"/>
        <v>5.28</v>
      </c>
    </row>
    <row r="36" spans="1:17">
      <c r="A36" s="57">
        <v>10900101</v>
      </c>
      <c r="B36" s="45" t="s">
        <v>43</v>
      </c>
      <c r="C36" s="58" t="s">
        <v>124</v>
      </c>
      <c r="D36" s="59">
        <v>43753</v>
      </c>
      <c r="E36" s="46">
        <v>6315376</v>
      </c>
      <c r="G36" s="46">
        <f t="shared" si="2"/>
        <v>6315376</v>
      </c>
      <c r="H36" s="46">
        <f t="shared" si="3"/>
        <v>631537.60000000009</v>
      </c>
      <c r="I36" s="74">
        <v>138131.28806399999</v>
      </c>
      <c r="J36" s="46">
        <f t="shared" si="4"/>
        <v>6177244.7119359998</v>
      </c>
      <c r="K36" s="81">
        <f t="shared" si="5"/>
        <v>300106.66752000002</v>
      </c>
      <c r="L36" s="46">
        <f>J36-K36</f>
        <v>5877138.0444160001</v>
      </c>
      <c r="M36" s="46">
        <f t="shared" si="0"/>
        <v>533</v>
      </c>
      <c r="N36" s="49">
        <f t="shared" si="7"/>
        <v>1.4602739726027398</v>
      </c>
      <c r="O36" s="49">
        <f t="shared" si="8"/>
        <v>33.539726027397258</v>
      </c>
      <c r="P36" s="50" t="str">
        <f t="shared" si="9"/>
        <v>&lt;=12</v>
      </c>
      <c r="Q36" s="50" t="str">
        <f t="shared" si="1"/>
        <v>5.28</v>
      </c>
    </row>
    <row r="37" spans="1:17">
      <c r="A37" s="57">
        <v>10300363</v>
      </c>
      <c r="B37" s="45" t="s">
        <v>92</v>
      </c>
      <c r="C37" s="58" t="s">
        <v>125</v>
      </c>
      <c r="D37" s="59">
        <v>43631</v>
      </c>
      <c r="E37" s="46">
        <v>258393</v>
      </c>
      <c r="G37" s="46">
        <f t="shared" si="2"/>
        <v>258393</v>
      </c>
      <c r="H37" s="46">
        <f t="shared" si="3"/>
        <v>25839.300000000003</v>
      </c>
      <c r="I37" s="74">
        <v>9755.786998356165</v>
      </c>
      <c r="J37" s="46">
        <f t="shared" si="4"/>
        <v>248637.21300164383</v>
      </c>
      <c r="K37" s="81">
        <f t="shared" si="5"/>
        <v>12278.835360000001</v>
      </c>
      <c r="L37" s="46">
        <f>J37-K37</f>
        <v>236358.37764164383</v>
      </c>
      <c r="M37" s="46">
        <f t="shared" si="0"/>
        <v>655</v>
      </c>
      <c r="N37" s="49">
        <f t="shared" si="7"/>
        <v>1.7945205479452055</v>
      </c>
      <c r="O37" s="49">
        <f t="shared" si="8"/>
        <v>33.205479452054796</v>
      </c>
      <c r="P37" s="50" t="str">
        <f t="shared" si="9"/>
        <v>&lt;=12</v>
      </c>
      <c r="Q37" s="50" t="str">
        <f t="shared" si="1"/>
        <v>5.28</v>
      </c>
    </row>
    <row r="38" spans="1:17" ht="15">
      <c r="A38" s="60">
        <v>11000214</v>
      </c>
      <c r="B38" s="45" t="s">
        <v>104</v>
      </c>
      <c r="C38" s="61" t="s">
        <v>126</v>
      </c>
      <c r="D38" s="62">
        <v>43890</v>
      </c>
      <c r="E38" s="46">
        <v>3754858.4400000004</v>
      </c>
      <c r="F38" s="46">
        <v>2537467.36</v>
      </c>
      <c r="G38" s="46">
        <f t="shared" si="2"/>
        <v>6292325.8000000007</v>
      </c>
      <c r="H38" s="46">
        <f t="shared" si="3"/>
        <v>629232.58000000007</v>
      </c>
      <c r="I38" s="74">
        <v>15154.402918172058</v>
      </c>
      <c r="J38" s="46">
        <f>E38-I38</f>
        <v>3739704.0370818283</v>
      </c>
      <c r="K38" s="81">
        <f>IF(Q38="Rem Life",(J38-H38)/O38,(G38-H38)*Q38/100)</f>
        <v>299011.32201600005</v>
      </c>
      <c r="L38" s="46">
        <f>G38-K38-I38</f>
        <v>5978160.0750658289</v>
      </c>
      <c r="M38" s="46">
        <f>$T$1-D38</f>
        <v>396</v>
      </c>
      <c r="N38" s="49">
        <f>M38/365</f>
        <v>1.0849315068493151</v>
      </c>
      <c r="O38" s="49">
        <f>$U$1-N38</f>
        <v>33.915068493150685</v>
      </c>
      <c r="P38" s="50" t="str">
        <f>IF(N38&gt;=13,"&gt;=12","&lt;=12")</f>
        <v>&lt;=12</v>
      </c>
      <c r="Q38" s="50" t="str">
        <f>IF(P38= "&gt;=12","Rem Life","5.28")</f>
        <v>5.28</v>
      </c>
    </row>
    <row r="39" spans="1:17" ht="15">
      <c r="A39" s="60">
        <v>11000215</v>
      </c>
      <c r="B39" s="45" t="s">
        <v>104</v>
      </c>
      <c r="C39" s="61" t="s">
        <v>127</v>
      </c>
      <c r="D39" s="59">
        <v>43555</v>
      </c>
      <c r="F39" s="46">
        <v>8097161.6100000003</v>
      </c>
      <c r="G39" s="46">
        <f t="shared" si="2"/>
        <v>8097161.6100000003</v>
      </c>
      <c r="H39" s="46">
        <f t="shared" si="3"/>
        <v>809716.16100000008</v>
      </c>
      <c r="I39" s="74">
        <v>0</v>
      </c>
      <c r="J39" s="46">
        <v>0</v>
      </c>
      <c r="K39" s="81">
        <f t="shared" si="5"/>
        <v>384777.11970719998</v>
      </c>
      <c r="L39" s="46">
        <f>G39-K39</f>
        <v>7712384.4902928006</v>
      </c>
      <c r="M39" s="46">
        <f>$T$1-D39</f>
        <v>731</v>
      </c>
      <c r="N39" s="49">
        <f>M39/365</f>
        <v>2.0027397260273974</v>
      </c>
      <c r="O39" s="49">
        <f>$U$1-N39</f>
        <v>32.9972602739726</v>
      </c>
      <c r="P39" s="50" t="str">
        <f>IF(N39&gt;=13,"&gt;=12","&lt;=12")</f>
        <v>&lt;=12</v>
      </c>
      <c r="Q39" s="50" t="str">
        <f>IF(P39= "&gt;=12","Rem Life","5.28")</f>
        <v>5.28</v>
      </c>
    </row>
    <row r="40" spans="1:17" ht="15">
      <c r="A40" s="60">
        <v>11000217</v>
      </c>
      <c r="B40" s="45" t="s">
        <v>92</v>
      </c>
      <c r="C40" s="61" t="s">
        <v>128</v>
      </c>
      <c r="D40" s="59">
        <v>44240</v>
      </c>
      <c r="F40" s="46">
        <v>595093.39</v>
      </c>
      <c r="G40" s="46">
        <f t="shared" si="2"/>
        <v>595093.39</v>
      </c>
      <c r="H40" s="46">
        <f t="shared" si="3"/>
        <v>59509.339000000007</v>
      </c>
      <c r="I40" s="74">
        <v>0</v>
      </c>
      <c r="J40" s="46">
        <v>0</v>
      </c>
      <c r="K40" s="81">
        <f>(IF(Q40="Rem Life",(J40-H40)/O40,(G40-H40)*Q40/100))/365*46</f>
        <v>3563.9083371747952</v>
      </c>
      <c r="L40" s="46">
        <f t="shared" ref="L40" si="10">G40-K40</f>
        <v>591529.48166282522</v>
      </c>
      <c r="M40" s="46">
        <f>$T$1-D40</f>
        <v>46</v>
      </c>
      <c r="N40" s="49">
        <f>M40/365</f>
        <v>0.12602739726027398</v>
      </c>
      <c r="O40" s="49">
        <f>$U$1-N40</f>
        <v>34.873972602739727</v>
      </c>
      <c r="P40" s="50" t="str">
        <f>IF(N40&gt;=13,"&gt;=12","&lt;=12")</f>
        <v>&lt;=12</v>
      </c>
      <c r="Q40" s="50" t="str">
        <f>IF(P40= "&gt;=12","Rem Life","5.28")</f>
        <v>5.28</v>
      </c>
    </row>
    <row r="41" spans="1:17">
      <c r="C41" s="46"/>
      <c r="D41" s="46"/>
      <c r="E41" s="63">
        <f t="shared" ref="E41:L41" si="11">SUM(E2:E40)</f>
        <v>439066204.92000002</v>
      </c>
      <c r="F41" s="63">
        <f t="shared" si="11"/>
        <v>11229722.360000001</v>
      </c>
      <c r="G41" s="63">
        <f t="shared" si="11"/>
        <v>450295927.28000003</v>
      </c>
      <c r="H41" s="63">
        <f t="shared" si="11"/>
        <v>45029592.728</v>
      </c>
      <c r="I41" s="75">
        <f t="shared" si="11"/>
        <v>208078904.44171375</v>
      </c>
      <c r="J41" s="63">
        <f t="shared" si="11"/>
        <v>230987300.47828627</v>
      </c>
      <c r="K41" s="75">
        <f t="shared" si="11"/>
        <v>18801876.069272261</v>
      </c>
      <c r="L41" s="63">
        <f t="shared" si="11"/>
        <v>223415146.76901394</v>
      </c>
    </row>
    <row r="42" spans="1:17">
      <c r="C42" s="46"/>
      <c r="D42" s="46"/>
    </row>
    <row r="43" spans="1:17">
      <c r="C43" s="46"/>
      <c r="D43" s="46"/>
    </row>
    <row r="44" spans="1:17">
      <c r="C44" s="46"/>
      <c r="D44" s="46"/>
      <c r="M44" s="51"/>
      <c r="N44" s="51"/>
    </row>
    <row r="45" spans="1:17" ht="15" hidden="1">
      <c r="C45" s="46"/>
      <c r="D45" s="46"/>
      <c r="E45"/>
      <c r="F45" s="72" t="s">
        <v>129</v>
      </c>
      <c r="G45"/>
      <c r="H45"/>
      <c r="I45" s="29"/>
      <c r="J45"/>
      <c r="K45" s="29"/>
      <c r="L45"/>
      <c r="M45"/>
    </row>
    <row r="46" spans="1:17" s="65" customFormat="1" ht="45" hidden="1">
      <c r="A46" s="64"/>
      <c r="E46" s="71" t="s">
        <v>130</v>
      </c>
      <c r="F46" s="66" t="s">
        <v>131</v>
      </c>
      <c r="G46" s="66" t="s">
        <v>132</v>
      </c>
      <c r="H46" s="66" t="s">
        <v>133</v>
      </c>
      <c r="I46" s="76" t="s">
        <v>134</v>
      </c>
      <c r="J46" s="66" t="s">
        <v>135</v>
      </c>
      <c r="K46" s="76" t="s">
        <v>136</v>
      </c>
      <c r="L46" s="66" t="s">
        <v>137</v>
      </c>
      <c r="M46" s="66" t="s">
        <v>138</v>
      </c>
    </row>
    <row r="47" spans="1:17" ht="15" hidden="1">
      <c r="E47" s="67" t="s">
        <v>92</v>
      </c>
      <c r="F47" s="5">
        <v>3595554</v>
      </c>
      <c r="G47" s="5">
        <v>595093.39</v>
      </c>
      <c r="H47" s="5">
        <v>4190647.39</v>
      </c>
      <c r="I47" s="77">
        <v>419064.73900000006</v>
      </c>
      <c r="J47" s="5">
        <v>2671639.3588566701</v>
      </c>
      <c r="K47" s="77">
        <v>923914.64114332991</v>
      </c>
      <c r="L47" s="5">
        <v>234035.17376837725</v>
      </c>
      <c r="M47" s="5">
        <v>1284972.8573749526</v>
      </c>
    </row>
    <row r="48" spans="1:17" ht="15" hidden="1">
      <c r="E48" s="67" t="s">
        <v>104</v>
      </c>
      <c r="F48" s="5">
        <v>376275884.36000007</v>
      </c>
      <c r="G48" s="5">
        <v>10634628.970000001</v>
      </c>
      <c r="H48" s="5">
        <v>386910513.3300001</v>
      </c>
      <c r="I48" s="77">
        <v>38691051.332999997</v>
      </c>
      <c r="J48" s="5">
        <v>170108048.52043709</v>
      </c>
      <c r="K48" s="77">
        <v>206167835.83956286</v>
      </c>
      <c r="L48" s="5">
        <v>16749478.358253462</v>
      </c>
      <c r="M48" s="5">
        <v>200052986.45130935</v>
      </c>
    </row>
    <row r="49" spans="5:13" ht="15" hidden="1">
      <c r="E49" s="67" t="s">
        <v>87</v>
      </c>
      <c r="F49" s="5">
        <v>37027538.759999998</v>
      </c>
      <c r="G49" s="5"/>
      <c r="H49" s="5">
        <v>37027538.759999998</v>
      </c>
      <c r="I49" s="77">
        <v>3702753.8760000002</v>
      </c>
      <c r="J49" s="5">
        <v>24045306.82342989</v>
      </c>
      <c r="K49" s="77">
        <v>12982231.936570112</v>
      </c>
      <c r="L49" s="5">
        <v>1211459.0154844844</v>
      </c>
      <c r="M49" s="5">
        <v>11770772.921085628</v>
      </c>
    </row>
    <row r="50" spans="5:13" ht="15" hidden="1">
      <c r="E50" s="67" t="s">
        <v>43</v>
      </c>
      <c r="F50" s="5">
        <v>21599813.800000001</v>
      </c>
      <c r="G50" s="5"/>
      <c r="H50" s="5">
        <v>21599813.800000001</v>
      </c>
      <c r="I50" s="77">
        <v>2159981.38</v>
      </c>
      <c r="J50" s="5">
        <v>10752506.323368421</v>
      </c>
      <c r="K50" s="77">
        <v>10847307.476631576</v>
      </c>
      <c r="L50" s="5">
        <v>605548.37829826307</v>
      </c>
      <c r="M50" s="5">
        <v>10241759.098333314</v>
      </c>
    </row>
    <row r="51" spans="5:13" ht="15" hidden="1">
      <c r="E51" s="67" t="s">
        <v>95</v>
      </c>
      <c r="F51" s="5">
        <v>567414</v>
      </c>
      <c r="G51" s="5"/>
      <c r="H51" s="5">
        <v>567414</v>
      </c>
      <c r="I51" s="77">
        <v>56741.4</v>
      </c>
      <c r="J51" s="5">
        <v>501403.41562166787</v>
      </c>
      <c r="K51" s="77">
        <v>66010.584378332118</v>
      </c>
      <c r="L51" s="5">
        <v>1355.1434676704562</v>
      </c>
      <c r="M51" s="5">
        <v>64655.440910661659</v>
      </c>
    </row>
    <row r="52" spans="5:13" ht="15" hidden="1">
      <c r="E52" s="67" t="s">
        <v>139</v>
      </c>
      <c r="F52" s="5">
        <v>439066204.92000008</v>
      </c>
      <c r="G52" s="5">
        <v>11229722.360000001</v>
      </c>
      <c r="H52" s="5">
        <v>450295927.28000009</v>
      </c>
      <c r="I52" s="77">
        <v>45029592.728</v>
      </c>
      <c r="J52" s="5">
        <v>208078904.44171375</v>
      </c>
      <c r="K52" s="77">
        <v>230987300.47828621</v>
      </c>
      <c r="L52" s="5">
        <v>18801876.069272261</v>
      </c>
      <c r="M52" s="5">
        <v>223415146.76901391</v>
      </c>
    </row>
    <row r="53" spans="5:13" ht="15">
      <c r="E53"/>
      <c r="F53"/>
      <c r="G53"/>
    </row>
    <row r="54" spans="5:13" ht="15">
      <c r="E54"/>
      <c r="F54"/>
      <c r="G54"/>
    </row>
    <row r="55" spans="5:13" ht="45">
      <c r="E55" s="68" t="s">
        <v>130</v>
      </c>
      <c r="F55" s="68" t="s">
        <v>131</v>
      </c>
      <c r="G55" s="68" t="s">
        <v>132</v>
      </c>
      <c r="H55" s="68" t="s">
        <v>133</v>
      </c>
      <c r="I55" s="78" t="s">
        <v>134</v>
      </c>
      <c r="J55" s="68" t="s">
        <v>135</v>
      </c>
      <c r="K55" s="78" t="s">
        <v>136</v>
      </c>
      <c r="L55" s="68" t="s">
        <v>137</v>
      </c>
      <c r="M55" s="68" t="s">
        <v>138</v>
      </c>
    </row>
    <row r="56" spans="5:13" ht="15">
      <c r="E56" s="67" t="s">
        <v>92</v>
      </c>
      <c r="F56" s="2">
        <v>35.955539999999999</v>
      </c>
      <c r="G56" s="2">
        <v>5.9509338999999999</v>
      </c>
      <c r="H56" s="2">
        <v>41.906473900000002</v>
      </c>
      <c r="I56" s="79">
        <v>4.1906473900000005</v>
      </c>
      <c r="J56" s="2">
        <v>26.716393588566699</v>
      </c>
      <c r="K56" s="79">
        <v>9.2391464114332997</v>
      </c>
      <c r="L56" s="2">
        <v>2.3403517376837724</v>
      </c>
      <c r="M56" s="2">
        <v>12.849728573749527</v>
      </c>
    </row>
    <row r="57" spans="5:13" ht="15">
      <c r="E57" s="67" t="s">
        <v>104</v>
      </c>
      <c r="F57" s="2">
        <v>3762.7588436000005</v>
      </c>
      <c r="G57" s="2">
        <v>106.3462897</v>
      </c>
      <c r="H57" s="2">
        <v>3869.1051333000009</v>
      </c>
      <c r="I57" s="79">
        <v>386.91051332999996</v>
      </c>
      <c r="J57" s="2">
        <v>1701.0804852043709</v>
      </c>
      <c r="K57" s="79">
        <v>2061.6783583956285</v>
      </c>
      <c r="L57" s="2">
        <v>167.49478358253461</v>
      </c>
      <c r="M57" s="2">
        <v>2000.5298645130936</v>
      </c>
    </row>
    <row r="58" spans="5:13" ht="15">
      <c r="E58" s="67" t="s">
        <v>87</v>
      </c>
      <c r="F58" s="2">
        <v>370.27538759999999</v>
      </c>
      <c r="G58" s="2">
        <v>0</v>
      </c>
      <c r="H58" s="2">
        <v>370.27538759999999</v>
      </c>
      <c r="I58" s="79">
        <v>37.027538759999999</v>
      </c>
      <c r="J58" s="2">
        <v>240.45306823429891</v>
      </c>
      <c r="K58" s="79">
        <v>129.82231936570111</v>
      </c>
      <c r="L58" s="2">
        <v>12.114590154844844</v>
      </c>
      <c r="M58" s="2">
        <v>117.70772921085627</v>
      </c>
    </row>
    <row r="59" spans="5:13" ht="15">
      <c r="E59" s="67" t="s">
        <v>43</v>
      </c>
      <c r="F59" s="2">
        <v>215.99813800000001</v>
      </c>
      <c r="G59" s="2">
        <v>0</v>
      </c>
      <c r="H59" s="2">
        <v>215.99813800000001</v>
      </c>
      <c r="I59" s="79">
        <v>21.5998138</v>
      </c>
      <c r="J59" s="2">
        <v>107.52506323368421</v>
      </c>
      <c r="K59" s="79">
        <v>108.47307476631576</v>
      </c>
      <c r="L59" s="2">
        <v>6.0554837829826305</v>
      </c>
      <c r="M59" s="2">
        <v>102.41759098333314</v>
      </c>
    </row>
    <row r="60" spans="5:13" ht="15">
      <c r="E60" s="67" t="s">
        <v>95</v>
      </c>
      <c r="F60" s="2">
        <v>5.6741400000000004</v>
      </c>
      <c r="G60" s="2">
        <v>0</v>
      </c>
      <c r="H60" s="2">
        <v>5.6741400000000004</v>
      </c>
      <c r="I60" s="79">
        <v>0.56741399999999997</v>
      </c>
      <c r="J60" s="2">
        <v>5.0140341562166784</v>
      </c>
      <c r="K60" s="79">
        <v>0.66010584378332116</v>
      </c>
      <c r="L60" s="2">
        <v>1.3551434676704562E-2</v>
      </c>
      <c r="M60" s="2">
        <v>0.64655440910661655</v>
      </c>
    </row>
    <row r="61" spans="5:13" ht="15">
      <c r="E61" s="69" t="s">
        <v>139</v>
      </c>
      <c r="F61" s="70">
        <f>SUM(F56:F60)</f>
        <v>4390.6620492000002</v>
      </c>
      <c r="G61" s="70">
        <f t="shared" ref="G61:M61" si="12">SUM(G56:G60)</f>
        <v>112.2972236</v>
      </c>
      <c r="H61" s="70">
        <f t="shared" si="12"/>
        <v>4502.9592728000007</v>
      </c>
      <c r="I61" s="80">
        <f t="shared" si="12"/>
        <v>450.29592727999989</v>
      </c>
      <c r="J61" s="70">
        <f t="shared" si="12"/>
        <v>2080.7890444171376</v>
      </c>
      <c r="K61" s="80">
        <f t="shared" si="12"/>
        <v>2309.8730047828622</v>
      </c>
      <c r="L61" s="70">
        <f t="shared" si="12"/>
        <v>188.01876069272257</v>
      </c>
      <c r="M61" s="70">
        <f t="shared" si="12"/>
        <v>2234.1514676901388</v>
      </c>
    </row>
    <row r="62" spans="5:13" ht="15">
      <c r="E62"/>
      <c r="F62"/>
      <c r="G62"/>
    </row>
    <row r="63" spans="5:13" ht="15">
      <c r="E63"/>
    </row>
    <row r="64" spans="5:13" ht="15">
      <c r="E64"/>
    </row>
    <row r="65" spans="5:5" ht="15">
      <c r="E65"/>
    </row>
    <row r="66" spans="5:5" ht="15">
      <c r="E66"/>
    </row>
    <row r="67" spans="5:5" ht="15">
      <c r="E67"/>
    </row>
    <row r="68" spans="5:5" ht="15">
      <c r="E68"/>
    </row>
    <row r="69" spans="5:5" ht="15">
      <c r="E69"/>
    </row>
    <row r="70" spans="5:5" ht="15">
      <c r="E70"/>
    </row>
    <row r="71" spans="5:5" ht="15">
      <c r="E71"/>
    </row>
    <row r="72" spans="5:5" ht="15">
      <c r="E72"/>
    </row>
    <row r="73" spans="5:5" ht="15">
      <c r="E73"/>
    </row>
    <row r="74" spans="5:5" ht="15">
      <c r="E74"/>
    </row>
    <row r="75" spans="5:5" ht="15">
      <c r="E75"/>
    </row>
    <row r="76" spans="5:5" ht="15">
      <c r="E76"/>
    </row>
    <row r="77" spans="5:5" ht="15">
      <c r="E77"/>
    </row>
    <row r="78" spans="5:5" ht="15">
      <c r="E78"/>
    </row>
    <row r="79" spans="5:5" ht="15">
      <c r="E79"/>
    </row>
    <row r="80" spans="5:5" ht="15">
      <c r="E80"/>
    </row>
    <row r="81" spans="5:5" ht="15">
      <c r="E81"/>
    </row>
    <row r="82" spans="5:5" ht="15">
      <c r="E82"/>
    </row>
    <row r="83" spans="5:5" ht="15">
      <c r="E83"/>
    </row>
    <row r="84" spans="5:5" ht="15">
      <c r="E84"/>
    </row>
    <row r="85" spans="5:5" ht="15">
      <c r="E85"/>
    </row>
    <row r="86" spans="5:5" ht="15">
      <c r="E86"/>
    </row>
    <row r="87" spans="5:5" ht="15">
      <c r="E87"/>
    </row>
    <row r="88" spans="5:5" ht="15">
      <c r="E88"/>
    </row>
  </sheetData>
  <conditionalFormatting sqref="A1:A1048576">
    <cfRule type="duplicateValues" dxfId="67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U62"/>
  <sheetViews>
    <sheetView topLeftCell="A34" workbookViewId="0">
      <selection activeCell="L25" sqref="K24:L25"/>
    </sheetView>
  </sheetViews>
  <sheetFormatPr defaultRowHeight="14.25"/>
  <cols>
    <col min="1" max="1" width="11.28515625" style="44" bestFit="1" customWidth="1"/>
    <col min="2" max="2" width="17.7109375" style="45" bestFit="1" customWidth="1"/>
    <col min="3" max="3" width="17.7109375" style="45" customWidth="1"/>
    <col min="4" max="4" width="20.140625" style="45" customWidth="1"/>
    <col min="5" max="5" width="18.28515625" style="46" bestFit="1" customWidth="1"/>
    <col min="6" max="6" width="17.42578125" style="46" customWidth="1"/>
    <col min="7" max="7" width="18.28515625" style="46" bestFit="1" customWidth="1"/>
    <col min="8" max="8" width="17.7109375" style="46" customWidth="1"/>
    <col min="9" max="9" width="20.7109375" style="46" bestFit="1" customWidth="1"/>
    <col min="10" max="10" width="18.28515625" style="46" bestFit="1" customWidth="1"/>
    <col min="11" max="11" width="16.85546875" style="46" customWidth="1"/>
    <col min="12" max="12" width="18.28515625" style="46" bestFit="1" customWidth="1"/>
    <col min="13" max="13" width="13.5703125" style="45" customWidth="1"/>
    <col min="14" max="15" width="8.85546875" style="45" customWidth="1"/>
    <col min="16" max="16" width="8.5703125" style="45" customWidth="1"/>
    <col min="17" max="17" width="8.85546875" style="45" customWidth="1"/>
    <col min="18" max="18" width="16.28515625" style="45" bestFit="1" customWidth="1"/>
    <col min="19" max="19" width="9.140625" style="45" customWidth="1"/>
    <col min="20" max="20" width="13" style="45" customWidth="1"/>
    <col min="21" max="21" width="3.85546875" style="45" customWidth="1"/>
    <col min="22" max="22" width="9.140625" style="45" customWidth="1"/>
    <col min="23" max="16384" width="9.140625" style="45"/>
  </cols>
  <sheetData>
    <row r="1" spans="1:21" s="40" customFormat="1" ht="142.5">
      <c r="A1" s="39" t="s">
        <v>70</v>
      </c>
      <c r="B1" s="40" t="s">
        <v>71</v>
      </c>
      <c r="C1" s="40" t="s">
        <v>72</v>
      </c>
      <c r="D1" s="40" t="s">
        <v>73</v>
      </c>
      <c r="E1" s="41" t="s">
        <v>140</v>
      </c>
      <c r="F1" s="41" t="s">
        <v>141</v>
      </c>
      <c r="G1" s="41" t="s">
        <v>142</v>
      </c>
      <c r="H1" s="41" t="s">
        <v>77</v>
      </c>
      <c r="I1" s="41" t="s">
        <v>143</v>
      </c>
      <c r="J1" s="41" t="s">
        <v>144</v>
      </c>
      <c r="K1" s="41" t="s">
        <v>80</v>
      </c>
      <c r="L1" s="41" t="s">
        <v>149</v>
      </c>
      <c r="M1" s="42" t="s">
        <v>151</v>
      </c>
      <c r="N1" s="42" t="s">
        <v>152</v>
      </c>
      <c r="O1" s="42" t="s">
        <v>84</v>
      </c>
      <c r="P1" s="42" t="s">
        <v>85</v>
      </c>
      <c r="Q1" s="42" t="s">
        <v>86</v>
      </c>
      <c r="T1" s="43">
        <v>44651</v>
      </c>
      <c r="U1" s="40">
        <v>35</v>
      </c>
    </row>
    <row r="2" spans="1:21">
      <c r="A2" s="44">
        <v>11000120</v>
      </c>
      <c r="B2" s="45" t="s">
        <v>87</v>
      </c>
      <c r="C2" s="46" t="s">
        <v>88</v>
      </c>
      <c r="D2" s="47">
        <v>31507</v>
      </c>
      <c r="E2" s="46">
        <v>195796</v>
      </c>
      <c r="G2" s="46">
        <f>E2+F2</f>
        <v>195796</v>
      </c>
      <c r="H2" s="46">
        <f>G2*10%</f>
        <v>19579.600000000002</v>
      </c>
      <c r="I2" s="46">
        <f>'[10]Depreciation 2020-21'!I2+'[10]Depreciation 2020-21'!K2</f>
        <v>183057.73683132164</v>
      </c>
      <c r="J2" s="46">
        <f>G2-I2</f>
        <v>12738.263168678357</v>
      </c>
      <c r="K2" s="48">
        <v>12737.263168678357</v>
      </c>
      <c r="L2" s="46">
        <v>0</v>
      </c>
      <c r="M2" s="46">
        <f t="shared" ref="M2:M37" si="0">$T$1-D2</f>
        <v>13144</v>
      </c>
      <c r="N2" s="49">
        <f>M2/365</f>
        <v>36.010958904109586</v>
      </c>
      <c r="O2" s="49">
        <f>$U$1-N2</f>
        <v>-1.0109589041095859</v>
      </c>
      <c r="P2" s="50" t="str">
        <f>IF(N2&gt;=13,"&gt;=12","&lt;=12")</f>
        <v>&gt;=12</v>
      </c>
      <c r="Q2" s="50" t="str">
        <f t="shared" ref="Q2:Q37" si="1">IF(P2= "&gt;=12","Rem Life","5.28")</f>
        <v>Rem Life</v>
      </c>
      <c r="R2" s="51">
        <f>J2-K2</f>
        <v>1</v>
      </c>
      <c r="S2" s="51"/>
    </row>
    <row r="3" spans="1:21">
      <c r="A3" s="44">
        <v>11000157</v>
      </c>
      <c r="B3" s="45" t="s">
        <v>87</v>
      </c>
      <c r="C3" s="46" t="s">
        <v>89</v>
      </c>
      <c r="D3" s="47">
        <v>33698</v>
      </c>
      <c r="E3" s="46">
        <v>30511071</v>
      </c>
      <c r="G3" s="46">
        <f t="shared" ref="G3:G40" si="2">E3+F3</f>
        <v>30511071</v>
      </c>
      <c r="H3" s="46">
        <f t="shared" ref="H3:H40" si="3">G3*10%</f>
        <v>3051107.1</v>
      </c>
      <c r="I3" s="46">
        <f>'[10]Depreciation 2020-21'!I3+'[10]Depreciation 2020-21'!K3</f>
        <v>22945729.190971512</v>
      </c>
      <c r="J3" s="46">
        <f>G3-I3</f>
        <v>7565341.8090284877</v>
      </c>
      <c r="K3" s="48">
        <v>904333.51745082252</v>
      </c>
      <c r="L3" s="46">
        <f>J3-K3</f>
        <v>6661008.2915776651</v>
      </c>
      <c r="M3" s="46">
        <f t="shared" si="0"/>
        <v>10953</v>
      </c>
      <c r="N3" s="49">
        <f t="shared" ref="N3:N37" si="4">M3/365</f>
        <v>30.008219178082193</v>
      </c>
      <c r="O3" s="49">
        <f t="shared" ref="O3:O37" si="5">$U$1-N3</f>
        <v>4.991780821917807</v>
      </c>
      <c r="P3" s="50" t="str">
        <f t="shared" ref="P3:P37" si="6">IF(N3&gt;=13,"&gt;=12","&lt;=12")</f>
        <v>&gt;=12</v>
      </c>
      <c r="Q3" s="50" t="str">
        <f t="shared" si="1"/>
        <v>Rem Life</v>
      </c>
      <c r="R3" s="51">
        <f t="shared" ref="R3:R40" si="7">J3-K3</f>
        <v>6661008.2915776651</v>
      </c>
      <c r="S3" s="51"/>
      <c r="T3" s="46"/>
    </row>
    <row r="4" spans="1:21">
      <c r="A4" s="44">
        <v>11000183</v>
      </c>
      <c r="B4" s="45" t="s">
        <v>87</v>
      </c>
      <c r="C4" s="46" t="s">
        <v>90</v>
      </c>
      <c r="D4" s="47">
        <v>39964</v>
      </c>
      <c r="E4" s="46">
        <v>1629429.68</v>
      </c>
      <c r="G4" s="46">
        <f t="shared" si="2"/>
        <v>1629429.68</v>
      </c>
      <c r="H4" s="46">
        <f t="shared" si="3"/>
        <v>162942.96799999999</v>
      </c>
      <c r="I4" s="46">
        <f>'[10]Depreciation 2020-21'!I4+'[10]Depreciation 2020-21'!K4</f>
        <v>699789.92630952341</v>
      </c>
      <c r="J4" s="46">
        <f t="shared" ref="J4:J38" si="8">G4-I4</f>
        <v>929639.75369047653</v>
      </c>
      <c r="K4" s="48">
        <v>77430.498393599992</v>
      </c>
      <c r="L4" s="46">
        <f t="shared" ref="L4:L35" si="9">J4-K4</f>
        <v>852209.25529687654</v>
      </c>
      <c r="M4" s="46">
        <f t="shared" si="0"/>
        <v>4687</v>
      </c>
      <c r="N4" s="49">
        <f t="shared" si="4"/>
        <v>12.841095890410958</v>
      </c>
      <c r="O4" s="49">
        <f t="shared" si="5"/>
        <v>22.158904109589042</v>
      </c>
      <c r="P4" s="50" t="str">
        <f t="shared" si="6"/>
        <v>&lt;=12</v>
      </c>
      <c r="Q4" s="50" t="str">
        <f t="shared" si="1"/>
        <v>5.28</v>
      </c>
      <c r="R4" s="51">
        <f t="shared" si="7"/>
        <v>852209.25529687654</v>
      </c>
      <c r="S4" s="51"/>
    </row>
    <row r="5" spans="1:21">
      <c r="A5" s="44">
        <v>11000188</v>
      </c>
      <c r="B5" s="45" t="s">
        <v>87</v>
      </c>
      <c r="C5" s="46" t="s">
        <v>91</v>
      </c>
      <c r="D5" s="47">
        <v>41296</v>
      </c>
      <c r="E5" s="46">
        <v>2981588</v>
      </c>
      <c r="G5" s="46">
        <f t="shared" si="2"/>
        <v>2981588</v>
      </c>
      <c r="H5" s="46">
        <f t="shared" si="3"/>
        <v>298158.8</v>
      </c>
      <c r="I5" s="46">
        <f>'[10]Depreciation 2020-21'!I5+'[10]Depreciation 2020-21'!K5</f>
        <v>1081596.3372756164</v>
      </c>
      <c r="J5" s="46">
        <f t="shared" si="8"/>
        <v>1899991.6627243836</v>
      </c>
      <c r="K5" s="48">
        <v>141685.06176000001</v>
      </c>
      <c r="L5" s="46">
        <f t="shared" si="9"/>
        <v>1758306.6009643837</v>
      </c>
      <c r="M5" s="46">
        <f t="shared" si="0"/>
        <v>3355</v>
      </c>
      <c r="N5" s="49">
        <f t="shared" si="4"/>
        <v>9.1917808219178081</v>
      </c>
      <c r="O5" s="49">
        <f t="shared" si="5"/>
        <v>25.80821917808219</v>
      </c>
      <c r="P5" s="50" t="str">
        <f t="shared" si="6"/>
        <v>&lt;=12</v>
      </c>
      <c r="Q5" s="50" t="str">
        <f t="shared" si="1"/>
        <v>5.28</v>
      </c>
      <c r="R5" s="51">
        <f t="shared" si="7"/>
        <v>1758306.6009643837</v>
      </c>
    </row>
    <row r="6" spans="1:21">
      <c r="A6" s="44">
        <v>11000118</v>
      </c>
      <c r="B6" s="45" t="s">
        <v>92</v>
      </c>
      <c r="C6" s="46" t="s">
        <v>93</v>
      </c>
      <c r="D6" s="47">
        <v>31507</v>
      </c>
      <c r="E6" s="46">
        <v>2665886</v>
      </c>
      <c r="G6" s="46">
        <f t="shared" si="2"/>
        <v>2665886</v>
      </c>
      <c r="H6" s="46">
        <f t="shared" si="3"/>
        <v>266588.60000000003</v>
      </c>
      <c r="I6" s="46">
        <f>'[10]Depreciation 2020-21'!I6+'[10]Depreciation 2020-21'!K6</f>
        <v>2587632.4140391052</v>
      </c>
      <c r="J6" s="46">
        <f t="shared" si="8"/>
        <v>78253.585960894823</v>
      </c>
      <c r="K6" s="234">
        <v>78252.585960894823</v>
      </c>
      <c r="L6" s="46">
        <f t="shared" si="9"/>
        <v>1</v>
      </c>
      <c r="M6" s="46">
        <f t="shared" si="0"/>
        <v>13144</v>
      </c>
      <c r="N6" s="49">
        <f t="shared" si="4"/>
        <v>36.010958904109586</v>
      </c>
      <c r="O6" s="49">
        <f t="shared" si="5"/>
        <v>-1.0109589041095859</v>
      </c>
      <c r="P6" s="50" t="str">
        <f t="shared" si="6"/>
        <v>&gt;=12</v>
      </c>
      <c r="Q6" s="50" t="str">
        <f t="shared" si="1"/>
        <v>Rem Life</v>
      </c>
      <c r="R6" s="51">
        <f t="shared" si="7"/>
        <v>1</v>
      </c>
    </row>
    <row r="7" spans="1:21">
      <c r="A7" s="44">
        <v>11000176</v>
      </c>
      <c r="B7" s="45" t="s">
        <v>92</v>
      </c>
      <c r="C7" s="46" t="s">
        <v>94</v>
      </c>
      <c r="D7" s="47">
        <v>39829</v>
      </c>
      <c r="E7" s="46">
        <v>671275</v>
      </c>
      <c r="G7" s="46">
        <f t="shared" si="2"/>
        <v>671275</v>
      </c>
      <c r="H7" s="46">
        <f t="shared" si="3"/>
        <v>67127.5</v>
      </c>
      <c r="I7" s="46">
        <f>'[10]Depreciation 2020-21'!I7+'[10]Depreciation 2020-21'!K7</f>
        <v>292443.58789041103</v>
      </c>
      <c r="J7" s="46">
        <f t="shared" si="8"/>
        <v>378831.41210958897</v>
      </c>
      <c r="K7" s="48">
        <v>14305.536014082732</v>
      </c>
      <c r="L7" s="46">
        <f t="shared" si="9"/>
        <v>364525.87609550625</v>
      </c>
      <c r="M7" s="46">
        <f t="shared" si="0"/>
        <v>4822</v>
      </c>
      <c r="N7" s="49">
        <f t="shared" si="4"/>
        <v>13.210958904109589</v>
      </c>
      <c r="O7" s="49">
        <f t="shared" si="5"/>
        <v>21.789041095890411</v>
      </c>
      <c r="P7" s="50" t="str">
        <f t="shared" si="6"/>
        <v>&gt;=12</v>
      </c>
      <c r="Q7" s="50" t="str">
        <f t="shared" si="1"/>
        <v>Rem Life</v>
      </c>
      <c r="R7" s="51">
        <f t="shared" si="7"/>
        <v>364525.87609550625</v>
      </c>
    </row>
    <row r="8" spans="1:21">
      <c r="A8" s="44">
        <v>11000158</v>
      </c>
      <c r="B8" s="45" t="s">
        <v>95</v>
      </c>
      <c r="C8" s="46" t="s">
        <v>96</v>
      </c>
      <c r="D8" s="47">
        <v>37195</v>
      </c>
      <c r="E8" s="46">
        <v>543140</v>
      </c>
      <c r="G8" s="46">
        <f t="shared" si="2"/>
        <v>543140</v>
      </c>
      <c r="H8" s="46">
        <f t="shared" si="3"/>
        <v>54314</v>
      </c>
      <c r="I8" s="46">
        <f>'[10]Depreciation 2020-21'!I8+'[10]Depreciation 2020-21'!K8</f>
        <v>485887.53684542695</v>
      </c>
      <c r="J8" s="46">
        <f t="shared" si="8"/>
        <v>57252.463154573052</v>
      </c>
      <c r="K8" s="48">
        <v>201.64298767045761</v>
      </c>
      <c r="L8" s="46">
        <f>J8-K8</f>
        <v>57050.820166902595</v>
      </c>
      <c r="M8" s="46">
        <f t="shared" si="0"/>
        <v>7456</v>
      </c>
      <c r="N8" s="49">
        <f t="shared" si="4"/>
        <v>20.427397260273974</v>
      </c>
      <c r="O8" s="49">
        <f t="shared" si="5"/>
        <v>14.572602739726026</v>
      </c>
      <c r="P8" s="50" t="str">
        <f t="shared" si="6"/>
        <v>&gt;=12</v>
      </c>
      <c r="Q8" s="50" t="str">
        <f t="shared" si="1"/>
        <v>Rem Life</v>
      </c>
      <c r="R8" s="51">
        <f t="shared" si="7"/>
        <v>57050.820166902595</v>
      </c>
    </row>
    <row r="9" spans="1:21">
      <c r="A9" s="44">
        <v>11000177</v>
      </c>
      <c r="B9" s="45" t="s">
        <v>95</v>
      </c>
      <c r="C9" s="46" t="s">
        <v>97</v>
      </c>
      <c r="D9" s="47">
        <v>39829</v>
      </c>
      <c r="E9" s="46">
        <v>24274</v>
      </c>
      <c r="G9" s="46">
        <f t="shared" si="2"/>
        <v>24274</v>
      </c>
      <c r="H9" s="46">
        <f t="shared" si="3"/>
        <v>2427.4</v>
      </c>
      <c r="I9" s="46">
        <f>'[10]Depreciation 2020-21'!I9+'[10]Depreciation 2020-21'!K9</f>
        <v>16871.022243911371</v>
      </c>
      <c r="J9" s="46">
        <f t="shared" si="8"/>
        <v>7402.9777560886287</v>
      </c>
      <c r="K9" s="48">
        <v>228.35230491290702</v>
      </c>
      <c r="L9" s="46">
        <f t="shared" si="9"/>
        <v>7174.6254511757215</v>
      </c>
      <c r="M9" s="46">
        <f t="shared" si="0"/>
        <v>4822</v>
      </c>
      <c r="N9" s="49">
        <f t="shared" si="4"/>
        <v>13.210958904109589</v>
      </c>
      <c r="O9" s="49">
        <f t="shared" si="5"/>
        <v>21.789041095890411</v>
      </c>
      <c r="P9" s="50" t="str">
        <f t="shared" si="6"/>
        <v>&gt;=12</v>
      </c>
      <c r="Q9" s="50" t="str">
        <f t="shared" si="1"/>
        <v>Rem Life</v>
      </c>
      <c r="R9" s="51">
        <f t="shared" si="7"/>
        <v>7174.6254511757215</v>
      </c>
    </row>
    <row r="10" spans="1:21">
      <c r="A10" s="44">
        <v>11000152</v>
      </c>
      <c r="B10" s="45" t="s">
        <v>43</v>
      </c>
      <c r="C10" s="46" t="s">
        <v>98</v>
      </c>
      <c r="D10" s="47">
        <v>35888</v>
      </c>
      <c r="E10" s="46">
        <v>6068816</v>
      </c>
      <c r="G10" s="46">
        <f t="shared" si="2"/>
        <v>6068816</v>
      </c>
      <c r="H10" s="46">
        <f t="shared" si="3"/>
        <v>606881.6</v>
      </c>
      <c r="I10" s="46">
        <f>'[10]Depreciation 2020-21'!I10+'[10]Depreciation 2020-21'!K10</f>
        <v>6018207.870230752</v>
      </c>
      <c r="J10" s="46">
        <f t="shared" si="8"/>
        <v>50608.129769247957</v>
      </c>
      <c r="K10" s="48">
        <v>50607.129769247957</v>
      </c>
      <c r="L10" s="46">
        <f t="shared" si="9"/>
        <v>1</v>
      </c>
      <c r="M10" s="46">
        <f t="shared" si="0"/>
        <v>8763</v>
      </c>
      <c r="N10" s="49">
        <f t="shared" si="4"/>
        <v>24.008219178082193</v>
      </c>
      <c r="O10" s="49">
        <f t="shared" si="5"/>
        <v>10.991780821917807</v>
      </c>
      <c r="P10" s="50" t="str">
        <f t="shared" si="6"/>
        <v>&gt;=12</v>
      </c>
      <c r="Q10" s="50" t="str">
        <f t="shared" si="1"/>
        <v>Rem Life</v>
      </c>
      <c r="R10" s="51">
        <f t="shared" si="7"/>
        <v>1</v>
      </c>
    </row>
    <row r="11" spans="1:21">
      <c r="A11" s="44">
        <v>11000180</v>
      </c>
      <c r="B11" s="45" t="s">
        <v>43</v>
      </c>
      <c r="C11" s="46" t="s">
        <v>99</v>
      </c>
      <c r="D11" s="47">
        <v>40268</v>
      </c>
      <c r="E11" s="46">
        <v>3289629.8</v>
      </c>
      <c r="G11" s="46">
        <f t="shared" si="2"/>
        <v>3289629.8</v>
      </c>
      <c r="H11" s="46">
        <f t="shared" si="3"/>
        <v>328962.98</v>
      </c>
      <c r="I11" s="46">
        <f>'[10]Depreciation 2020-21'!I11+'[10]Depreciation 2020-21'!K11</f>
        <v>2663887.4411818269</v>
      </c>
      <c r="J11" s="46">
        <f t="shared" si="8"/>
        <v>625742.35881817294</v>
      </c>
      <c r="K11" s="48">
        <v>156323.20809599999</v>
      </c>
      <c r="L11" s="46">
        <f t="shared" si="9"/>
        <v>469419.15072217293</v>
      </c>
      <c r="M11" s="46">
        <f t="shared" si="0"/>
        <v>4383</v>
      </c>
      <c r="N11" s="49">
        <f t="shared" si="4"/>
        <v>12.008219178082191</v>
      </c>
      <c r="O11" s="49">
        <f t="shared" si="5"/>
        <v>22.991780821917807</v>
      </c>
      <c r="P11" s="50" t="str">
        <f t="shared" si="6"/>
        <v>&lt;=12</v>
      </c>
      <c r="Q11" s="50" t="str">
        <f t="shared" si="1"/>
        <v>5.28</v>
      </c>
      <c r="R11" s="51">
        <f t="shared" si="7"/>
        <v>469419.15072217293</v>
      </c>
    </row>
    <row r="12" spans="1:21">
      <c r="A12" s="44">
        <v>11000189</v>
      </c>
      <c r="B12" s="45" t="s">
        <v>43</v>
      </c>
      <c r="C12" s="46" t="s">
        <v>100</v>
      </c>
      <c r="D12" s="47">
        <v>39480</v>
      </c>
      <c r="E12" s="46">
        <v>227024</v>
      </c>
      <c r="G12" s="46">
        <f t="shared" si="2"/>
        <v>227024</v>
      </c>
      <c r="H12" s="46">
        <f t="shared" si="3"/>
        <v>22702.400000000001</v>
      </c>
      <c r="I12" s="46">
        <f>'[10]Depreciation 2020-21'!I12+'[10]Depreciation 2020-21'!K12</f>
        <v>118966.54916516243</v>
      </c>
      <c r="J12" s="46">
        <f t="shared" si="8"/>
        <v>108057.45083483757</v>
      </c>
      <c r="K12" s="48">
        <v>4097.1322402308933</v>
      </c>
      <c r="L12" s="46">
        <f t="shared" si="9"/>
        <v>103960.31859460668</v>
      </c>
      <c r="M12" s="46">
        <f t="shared" si="0"/>
        <v>5171</v>
      </c>
      <c r="N12" s="49">
        <f t="shared" si="4"/>
        <v>14.167123287671233</v>
      </c>
      <c r="O12" s="49">
        <f t="shared" si="5"/>
        <v>20.832876712328769</v>
      </c>
      <c r="P12" s="50" t="str">
        <f t="shared" si="6"/>
        <v>&gt;=12</v>
      </c>
      <c r="Q12" s="50" t="str">
        <f t="shared" si="1"/>
        <v>Rem Life</v>
      </c>
      <c r="R12" s="51">
        <f t="shared" si="7"/>
        <v>103960.31859460668</v>
      </c>
    </row>
    <row r="13" spans="1:21">
      <c r="A13" s="44">
        <v>11000185</v>
      </c>
      <c r="B13" s="45" t="s">
        <v>43</v>
      </c>
      <c r="C13" s="46" t="s">
        <v>101</v>
      </c>
      <c r="D13" s="47">
        <v>41328</v>
      </c>
      <c r="E13" s="46">
        <v>955620</v>
      </c>
      <c r="G13" s="46">
        <f t="shared" si="2"/>
        <v>955620</v>
      </c>
      <c r="H13" s="46">
        <f t="shared" si="3"/>
        <v>95562</v>
      </c>
      <c r="I13" s="46">
        <f>'[10]Depreciation 2020-21'!I13+'[10]Depreciation 2020-21'!K13</f>
        <v>332557.4671342466</v>
      </c>
      <c r="J13" s="46">
        <f t="shared" si="8"/>
        <v>623062.5328657534</v>
      </c>
      <c r="K13" s="48">
        <v>45411.062400000003</v>
      </c>
      <c r="L13" s="46">
        <f t="shared" si="9"/>
        <v>577651.47046575334</v>
      </c>
      <c r="M13" s="46">
        <f t="shared" si="0"/>
        <v>3323</v>
      </c>
      <c r="N13" s="49">
        <f t="shared" si="4"/>
        <v>9.1041095890410961</v>
      </c>
      <c r="O13" s="49">
        <f t="shared" si="5"/>
        <v>25.895890410958906</v>
      </c>
      <c r="P13" s="50" t="str">
        <f t="shared" si="6"/>
        <v>&lt;=12</v>
      </c>
      <c r="Q13" s="50" t="str">
        <f t="shared" si="1"/>
        <v>5.28</v>
      </c>
      <c r="R13" s="51">
        <f t="shared" si="7"/>
        <v>577651.47046575334</v>
      </c>
    </row>
    <row r="14" spans="1:21">
      <c r="A14" s="44">
        <v>11000160</v>
      </c>
      <c r="B14" s="45" t="s">
        <v>43</v>
      </c>
      <c r="C14" s="46" t="s">
        <v>102</v>
      </c>
      <c r="D14" s="47">
        <v>37682</v>
      </c>
      <c r="E14" s="46">
        <v>997750</v>
      </c>
      <c r="G14" s="46">
        <f t="shared" si="2"/>
        <v>997750</v>
      </c>
      <c r="H14" s="46">
        <f t="shared" si="3"/>
        <v>99775</v>
      </c>
      <c r="I14" s="46">
        <f>'[10]Depreciation 2020-21'!I14+'[10]Depreciation 2020-21'!K14</f>
        <v>471040.32828532672</v>
      </c>
      <c r="J14" s="46">
        <f t="shared" si="8"/>
        <v>526709.67171467328</v>
      </c>
      <c r="K14" s="48">
        <v>26839.675366148083</v>
      </c>
      <c r="L14" s="46">
        <f t="shared" si="9"/>
        <v>499869.99634852522</v>
      </c>
      <c r="M14" s="46">
        <f t="shared" si="0"/>
        <v>6969</v>
      </c>
      <c r="N14" s="49">
        <f t="shared" si="4"/>
        <v>19.093150684931508</v>
      </c>
      <c r="O14" s="49">
        <f t="shared" si="5"/>
        <v>15.906849315068492</v>
      </c>
      <c r="P14" s="50" t="str">
        <f t="shared" si="6"/>
        <v>&gt;=12</v>
      </c>
      <c r="Q14" s="50" t="str">
        <f t="shared" si="1"/>
        <v>Rem Life</v>
      </c>
      <c r="R14" s="51">
        <f t="shared" si="7"/>
        <v>499869.99634852522</v>
      </c>
    </row>
    <row r="15" spans="1:21">
      <c r="A15" s="44">
        <v>11000165</v>
      </c>
      <c r="B15" s="45" t="s">
        <v>43</v>
      </c>
      <c r="C15" s="46" t="s">
        <v>103</v>
      </c>
      <c r="D15" s="47">
        <v>37652</v>
      </c>
      <c r="E15" s="46">
        <v>1014000</v>
      </c>
      <c r="G15" s="46">
        <f t="shared" si="2"/>
        <v>1014000</v>
      </c>
      <c r="H15" s="46">
        <f t="shared" si="3"/>
        <v>101400</v>
      </c>
      <c r="I15" s="46">
        <f>'[10]Depreciation 2020-21'!I15+'[10]Depreciation 2020-21'!K15</f>
        <v>362879.64517025958</v>
      </c>
      <c r="J15" s="46">
        <f t="shared" si="8"/>
        <v>651120.35482974048</v>
      </c>
      <c r="K15" s="48">
        <v>34738.214943361367</v>
      </c>
      <c r="L15" s="46">
        <f t="shared" si="9"/>
        <v>616382.13988637913</v>
      </c>
      <c r="M15" s="46">
        <f t="shared" si="0"/>
        <v>6999</v>
      </c>
      <c r="N15" s="49">
        <f t="shared" si="4"/>
        <v>19.175342465753424</v>
      </c>
      <c r="O15" s="49">
        <f t="shared" si="5"/>
        <v>15.824657534246576</v>
      </c>
      <c r="P15" s="50" t="str">
        <f t="shared" si="6"/>
        <v>&gt;=12</v>
      </c>
      <c r="Q15" s="50" t="str">
        <f t="shared" si="1"/>
        <v>Rem Life</v>
      </c>
      <c r="R15" s="51">
        <f t="shared" si="7"/>
        <v>616382.13988637913</v>
      </c>
    </row>
    <row r="16" spans="1:21">
      <c r="A16" s="44">
        <v>11000167</v>
      </c>
      <c r="B16" s="45" t="s">
        <v>43</v>
      </c>
      <c r="C16" s="46" t="s">
        <v>64</v>
      </c>
      <c r="D16" s="47">
        <v>38078</v>
      </c>
      <c r="E16" s="46">
        <v>2731598</v>
      </c>
      <c r="G16" s="46">
        <f t="shared" si="2"/>
        <v>2731598</v>
      </c>
      <c r="H16" s="46">
        <f t="shared" si="3"/>
        <v>273159.8</v>
      </c>
      <c r="I16" s="46">
        <f>'[10]Depreciation 2020-21'!I16+'[10]Depreciation 2020-21'!K16</f>
        <v>952277.44491511234</v>
      </c>
      <c r="J16" s="46">
        <f t="shared" si="8"/>
        <v>1779320.5550848877</v>
      </c>
      <c r="K16" s="48">
        <v>88640.547501771041</v>
      </c>
      <c r="L16" s="46">
        <f t="shared" si="9"/>
        <v>1690680.0075831166</v>
      </c>
      <c r="M16" s="46">
        <f t="shared" si="0"/>
        <v>6573</v>
      </c>
      <c r="N16" s="49">
        <f t="shared" si="4"/>
        <v>18.008219178082193</v>
      </c>
      <c r="O16" s="49">
        <f t="shared" si="5"/>
        <v>16.991780821917807</v>
      </c>
      <c r="P16" s="50" t="str">
        <f t="shared" si="6"/>
        <v>&gt;=12</v>
      </c>
      <c r="Q16" s="50" t="str">
        <f t="shared" si="1"/>
        <v>Rem Life</v>
      </c>
      <c r="R16" s="51">
        <f t="shared" si="7"/>
        <v>1690680.0075831166</v>
      </c>
    </row>
    <row r="17" spans="1:18">
      <c r="A17" s="44">
        <v>11000071</v>
      </c>
      <c r="B17" s="45" t="s">
        <v>104</v>
      </c>
      <c r="C17" s="46" t="s">
        <v>105</v>
      </c>
      <c r="D17" s="47">
        <v>31494</v>
      </c>
      <c r="E17" s="46">
        <v>15801</v>
      </c>
      <c r="G17" s="46">
        <f t="shared" si="2"/>
        <v>15801</v>
      </c>
      <c r="H17" s="46">
        <f t="shared" si="3"/>
        <v>1580.1000000000001</v>
      </c>
      <c r="I17" s="46">
        <f>'[10]Depreciation 2020-21'!I17+'[10]Depreciation 2020-21'!K17</f>
        <v>14778.498035643537</v>
      </c>
      <c r="J17" s="46">
        <f t="shared" si="8"/>
        <v>1022.5019643564628</v>
      </c>
      <c r="K17" s="48">
        <v>1021.5019643564628</v>
      </c>
      <c r="L17" s="46">
        <v>0</v>
      </c>
      <c r="M17" s="46">
        <f t="shared" si="0"/>
        <v>13157</v>
      </c>
      <c r="N17" s="49">
        <f t="shared" si="4"/>
        <v>36.046575342465751</v>
      </c>
      <c r="O17" s="49">
        <f t="shared" si="5"/>
        <v>-1.0465753424657507</v>
      </c>
      <c r="P17" s="50" t="str">
        <f t="shared" si="6"/>
        <v>&gt;=12</v>
      </c>
      <c r="Q17" s="50" t="str">
        <f t="shared" si="1"/>
        <v>Rem Life</v>
      </c>
      <c r="R17" s="51">
        <f t="shared" si="7"/>
        <v>1</v>
      </c>
    </row>
    <row r="18" spans="1:18">
      <c r="A18" s="44">
        <v>11000072</v>
      </c>
      <c r="B18" s="45" t="s">
        <v>104</v>
      </c>
      <c r="C18" s="46" t="s">
        <v>106</v>
      </c>
      <c r="D18" s="47">
        <v>31506</v>
      </c>
      <c r="E18" s="46">
        <v>14437</v>
      </c>
      <c r="G18" s="46">
        <f t="shared" si="2"/>
        <v>14437</v>
      </c>
      <c r="H18" s="46">
        <f t="shared" si="3"/>
        <v>1443.7</v>
      </c>
      <c r="I18" s="46">
        <f>'[10]Depreciation 2020-21'!I18+'[10]Depreciation 2020-21'!K18</f>
        <v>13390.897679865449</v>
      </c>
      <c r="J18" s="46">
        <f t="shared" si="8"/>
        <v>1046.1023201345506</v>
      </c>
      <c r="K18" s="48">
        <v>1045.1023201345506</v>
      </c>
      <c r="L18" s="46">
        <v>0</v>
      </c>
      <c r="M18" s="46">
        <f t="shared" si="0"/>
        <v>13145</v>
      </c>
      <c r="N18" s="49">
        <f t="shared" si="4"/>
        <v>36.013698630136986</v>
      </c>
      <c r="O18" s="49">
        <f t="shared" si="5"/>
        <v>-1.0136986301369859</v>
      </c>
      <c r="P18" s="50" t="str">
        <f t="shared" si="6"/>
        <v>&gt;=12</v>
      </c>
      <c r="Q18" s="50" t="str">
        <f t="shared" si="1"/>
        <v>Rem Life</v>
      </c>
      <c r="R18" s="51">
        <f t="shared" si="7"/>
        <v>1</v>
      </c>
    </row>
    <row r="19" spans="1:18">
      <c r="A19" s="44">
        <v>11000119</v>
      </c>
      <c r="B19" s="45" t="s">
        <v>104</v>
      </c>
      <c r="C19" s="46" t="s">
        <v>107</v>
      </c>
      <c r="D19" s="47">
        <v>31507</v>
      </c>
      <c r="E19" s="46">
        <v>98380</v>
      </c>
      <c r="G19" s="46">
        <f t="shared" si="2"/>
        <v>98380</v>
      </c>
      <c r="H19" s="46">
        <f t="shared" si="3"/>
        <v>9838</v>
      </c>
      <c r="I19" s="46">
        <f>'[10]Depreciation 2020-21'!I19+'[10]Depreciation 2020-21'!K19</f>
        <v>94480.929192721393</v>
      </c>
      <c r="J19" s="46">
        <f t="shared" si="8"/>
        <v>3899.0708072786074</v>
      </c>
      <c r="K19" s="234">
        <v>3898.0708072786074</v>
      </c>
      <c r="L19" s="46">
        <v>0</v>
      </c>
      <c r="M19" s="46">
        <f t="shared" si="0"/>
        <v>13144</v>
      </c>
      <c r="N19" s="49">
        <f t="shared" si="4"/>
        <v>36.010958904109586</v>
      </c>
      <c r="O19" s="49">
        <f t="shared" si="5"/>
        <v>-1.0109589041095859</v>
      </c>
      <c r="P19" s="50" t="str">
        <f t="shared" si="6"/>
        <v>&gt;=12</v>
      </c>
      <c r="Q19" s="50" t="str">
        <f t="shared" si="1"/>
        <v>Rem Life</v>
      </c>
      <c r="R19" s="51">
        <f t="shared" si="7"/>
        <v>1</v>
      </c>
    </row>
    <row r="20" spans="1:18">
      <c r="A20" s="44">
        <v>11000138</v>
      </c>
      <c r="B20" s="45" t="s">
        <v>104</v>
      </c>
      <c r="C20" s="46" t="s">
        <v>108</v>
      </c>
      <c r="D20" s="47">
        <v>35158</v>
      </c>
      <c r="E20" s="46">
        <v>6314500</v>
      </c>
      <c r="G20" s="46">
        <f t="shared" si="2"/>
        <v>6314500</v>
      </c>
      <c r="H20" s="46">
        <f t="shared" si="3"/>
        <v>631450</v>
      </c>
      <c r="I20" s="46">
        <f>'[10]Depreciation 2020-21'!I20+'[10]Depreciation 2020-21'!K20</f>
        <v>3723931.4727295232</v>
      </c>
      <c r="J20" s="46">
        <f t="shared" si="8"/>
        <v>2590568.5272704768</v>
      </c>
      <c r="K20" s="234">
        <v>217878.81244781357</v>
      </c>
      <c r="L20" s="46">
        <f t="shared" si="9"/>
        <v>2372689.714822663</v>
      </c>
      <c r="M20" s="46">
        <f t="shared" si="0"/>
        <v>9493</v>
      </c>
      <c r="N20" s="49">
        <f t="shared" si="4"/>
        <v>26.008219178082193</v>
      </c>
      <c r="O20" s="49">
        <f t="shared" si="5"/>
        <v>8.991780821917807</v>
      </c>
      <c r="P20" s="50" t="str">
        <f t="shared" si="6"/>
        <v>&gt;=12</v>
      </c>
      <c r="Q20" s="50" t="str">
        <f t="shared" si="1"/>
        <v>Rem Life</v>
      </c>
      <c r="R20" s="51">
        <f t="shared" si="7"/>
        <v>2372689.714822663</v>
      </c>
    </row>
    <row r="21" spans="1:18">
      <c r="A21" s="44">
        <v>11000144</v>
      </c>
      <c r="B21" s="45" t="s">
        <v>104</v>
      </c>
      <c r="C21" s="46" t="s">
        <v>109</v>
      </c>
      <c r="D21" s="47">
        <v>31508</v>
      </c>
      <c r="E21" s="46">
        <v>2783237</v>
      </c>
      <c r="G21" s="46">
        <f t="shared" si="2"/>
        <v>2783237</v>
      </c>
      <c r="H21" s="46">
        <f t="shared" si="3"/>
        <v>278323.7</v>
      </c>
      <c r="I21" s="46">
        <f>'[10]Depreciation 2020-21'!I21+'[10]Depreciation 2020-21'!K21</f>
        <v>2588548.5097030024</v>
      </c>
      <c r="J21" s="46">
        <f t="shared" si="8"/>
        <v>194688.4902969976</v>
      </c>
      <c r="K21" s="48">
        <v>194687.4902969976</v>
      </c>
      <c r="L21" s="46">
        <v>0</v>
      </c>
      <c r="M21" s="46">
        <f t="shared" si="0"/>
        <v>13143</v>
      </c>
      <c r="N21" s="49">
        <f t="shared" si="4"/>
        <v>36.008219178082193</v>
      </c>
      <c r="O21" s="49">
        <f t="shared" si="5"/>
        <v>-1.008219178082193</v>
      </c>
      <c r="P21" s="50" t="str">
        <f t="shared" si="6"/>
        <v>&gt;=12</v>
      </c>
      <c r="Q21" s="50" t="str">
        <f t="shared" si="1"/>
        <v>Rem Life</v>
      </c>
      <c r="R21" s="51">
        <f t="shared" si="7"/>
        <v>1</v>
      </c>
    </row>
    <row r="22" spans="1:18">
      <c r="A22" s="44">
        <v>11000149</v>
      </c>
      <c r="B22" s="45" t="s">
        <v>104</v>
      </c>
      <c r="C22" s="46" t="s">
        <v>110</v>
      </c>
      <c r="D22" s="47">
        <v>33698</v>
      </c>
      <c r="E22" s="46">
        <v>45888916</v>
      </c>
      <c r="G22" s="46">
        <f t="shared" si="2"/>
        <v>45888916</v>
      </c>
      <c r="H22" s="46">
        <f t="shared" si="3"/>
        <v>4588891.6000000006</v>
      </c>
      <c r="I22" s="46">
        <f>'[10]Depreciation 2020-21'!I22+'[10]Depreciation 2020-21'!K22</f>
        <v>37204858.183757067</v>
      </c>
      <c r="J22" s="46">
        <f t="shared" si="8"/>
        <v>8684057.8162429333</v>
      </c>
      <c r="K22" s="234">
        <v>820381.81609696534</v>
      </c>
      <c r="L22" s="46">
        <f t="shared" si="9"/>
        <v>7863676.000145968</v>
      </c>
      <c r="M22" s="46">
        <f t="shared" si="0"/>
        <v>10953</v>
      </c>
      <c r="N22" s="49">
        <f t="shared" si="4"/>
        <v>30.008219178082193</v>
      </c>
      <c r="O22" s="49">
        <f t="shared" si="5"/>
        <v>4.991780821917807</v>
      </c>
      <c r="P22" s="50" t="str">
        <f t="shared" si="6"/>
        <v>&gt;=12</v>
      </c>
      <c r="Q22" s="50" t="str">
        <f t="shared" si="1"/>
        <v>Rem Life</v>
      </c>
      <c r="R22" s="51">
        <f t="shared" si="7"/>
        <v>7863676.000145968</v>
      </c>
    </row>
    <row r="23" spans="1:18">
      <c r="A23" s="44">
        <v>11000169</v>
      </c>
      <c r="B23" s="45" t="s">
        <v>104</v>
      </c>
      <c r="C23" s="46" t="s">
        <v>111</v>
      </c>
      <c r="D23" s="47">
        <v>38078</v>
      </c>
      <c r="E23" s="46">
        <v>5916000</v>
      </c>
      <c r="G23" s="46">
        <f t="shared" si="2"/>
        <v>5916000</v>
      </c>
      <c r="H23" s="46">
        <f t="shared" si="3"/>
        <v>591600</v>
      </c>
      <c r="I23" s="46">
        <f>'[10]Depreciation 2020-21'!I23+'[10]Depreciation 2020-21'!K23</f>
        <v>3018901.2376616616</v>
      </c>
      <c r="J23" s="46">
        <f t="shared" si="8"/>
        <v>2897098.7623383384</v>
      </c>
      <c r="K23" s="48">
        <v>135683.17450072453</v>
      </c>
      <c r="L23" s="46">
        <f t="shared" si="9"/>
        <v>2761415.5878376141</v>
      </c>
      <c r="M23" s="46">
        <f t="shared" si="0"/>
        <v>6573</v>
      </c>
      <c r="N23" s="49">
        <f t="shared" si="4"/>
        <v>18.008219178082193</v>
      </c>
      <c r="O23" s="49">
        <f t="shared" si="5"/>
        <v>16.991780821917807</v>
      </c>
      <c r="P23" s="50" t="str">
        <f t="shared" si="6"/>
        <v>&gt;=12</v>
      </c>
      <c r="Q23" s="50" t="str">
        <f t="shared" si="1"/>
        <v>Rem Life</v>
      </c>
      <c r="R23" s="51">
        <f t="shared" si="7"/>
        <v>2761415.5878376141</v>
      </c>
    </row>
    <row r="24" spans="1:18">
      <c r="A24" s="44">
        <v>11000177</v>
      </c>
      <c r="B24" s="45" t="s">
        <v>104</v>
      </c>
      <c r="C24" s="46" t="s">
        <v>97</v>
      </c>
      <c r="D24" s="47">
        <v>39829</v>
      </c>
      <c r="E24" s="46">
        <v>183546150.33000001</v>
      </c>
      <c r="G24" s="46">
        <f t="shared" si="2"/>
        <v>183546150.33000001</v>
      </c>
      <c r="H24" s="46">
        <f t="shared" si="3"/>
        <v>18354615.033000004</v>
      </c>
      <c r="I24" s="46">
        <f>'[10]Depreciation 2020-21'!I24+'[10]Depreciation 2020-21'!K24</f>
        <v>93270925.847131133</v>
      </c>
      <c r="J24" s="46">
        <f t="shared" si="8"/>
        <v>90275224.48286888</v>
      </c>
      <c r="K24" s="48">
        <v>3300769.8288950254</v>
      </c>
      <c r="L24" s="46">
        <f t="shared" si="9"/>
        <v>86974454.653973848</v>
      </c>
      <c r="M24" s="46">
        <f t="shared" si="0"/>
        <v>4822</v>
      </c>
      <c r="N24" s="49">
        <f t="shared" si="4"/>
        <v>13.210958904109589</v>
      </c>
      <c r="O24" s="49">
        <f t="shared" si="5"/>
        <v>21.789041095890411</v>
      </c>
      <c r="P24" s="50" t="str">
        <f t="shared" si="6"/>
        <v>&gt;=12</v>
      </c>
      <c r="Q24" s="50" t="str">
        <f t="shared" si="1"/>
        <v>Rem Life</v>
      </c>
      <c r="R24" s="51">
        <f t="shared" si="7"/>
        <v>86974454.653973848</v>
      </c>
    </row>
    <row r="25" spans="1:18">
      <c r="A25" s="44">
        <v>11000177</v>
      </c>
      <c r="B25" s="45" t="s">
        <v>104</v>
      </c>
      <c r="C25" s="46" t="s">
        <v>112</v>
      </c>
      <c r="D25" s="47">
        <v>39829</v>
      </c>
      <c r="E25" s="46">
        <v>2034022</v>
      </c>
      <c r="G25" s="46">
        <f t="shared" si="2"/>
        <v>2034022</v>
      </c>
      <c r="H25" s="46">
        <f t="shared" si="3"/>
        <v>203402.2</v>
      </c>
      <c r="I25" s="46">
        <f>'[10]Depreciation 2020-21'!I25+'[10]Depreciation 2020-21'!K25</f>
        <v>801419.56709698634</v>
      </c>
      <c r="J25" s="46">
        <f t="shared" si="8"/>
        <v>1232602.4329030137</v>
      </c>
      <c r="K25" s="48">
        <v>47234.764869810133</v>
      </c>
      <c r="L25" s="46">
        <f t="shared" si="9"/>
        <v>1185367.6680332036</v>
      </c>
      <c r="M25" s="46">
        <f t="shared" si="0"/>
        <v>4822</v>
      </c>
      <c r="N25" s="49">
        <f t="shared" si="4"/>
        <v>13.210958904109589</v>
      </c>
      <c r="O25" s="49">
        <f t="shared" si="5"/>
        <v>21.789041095890411</v>
      </c>
      <c r="P25" s="50" t="str">
        <f t="shared" si="6"/>
        <v>&gt;=12</v>
      </c>
      <c r="Q25" s="50" t="str">
        <f t="shared" si="1"/>
        <v>Rem Life</v>
      </c>
      <c r="R25" s="51">
        <f t="shared" si="7"/>
        <v>1185367.6680332036</v>
      </c>
    </row>
    <row r="26" spans="1:18">
      <c r="A26" s="44">
        <v>11000184</v>
      </c>
      <c r="B26" s="45" t="s">
        <v>104</v>
      </c>
      <c r="C26" s="46" t="s">
        <v>113</v>
      </c>
      <c r="D26" s="47">
        <v>40357</v>
      </c>
      <c r="E26" s="46">
        <v>57945859.259999998</v>
      </c>
      <c r="G26" s="46">
        <f t="shared" si="2"/>
        <v>57945859.259999998</v>
      </c>
      <c r="H26" s="46">
        <f t="shared" si="3"/>
        <v>5794585.926</v>
      </c>
      <c r="I26" s="46">
        <f>'[10]Depreciation 2020-21'!I26+'[10]Depreciation 2020-21'!K26</f>
        <v>26133432.025575764</v>
      </c>
      <c r="J26" s="46">
        <f t="shared" si="8"/>
        <v>31812427.234424233</v>
      </c>
      <c r="K26" s="48">
        <v>2753587.2320352001</v>
      </c>
      <c r="L26" s="46">
        <f>J26-K26</f>
        <v>29058840.002389032</v>
      </c>
      <c r="M26" s="46">
        <f t="shared" si="0"/>
        <v>4294</v>
      </c>
      <c r="N26" s="49">
        <f t="shared" si="4"/>
        <v>11.764383561643836</v>
      </c>
      <c r="O26" s="49">
        <f t="shared" si="5"/>
        <v>23.235616438356164</v>
      </c>
      <c r="P26" s="50" t="str">
        <f t="shared" si="6"/>
        <v>&lt;=12</v>
      </c>
      <c r="Q26" s="50" t="str">
        <f t="shared" si="1"/>
        <v>5.28</v>
      </c>
      <c r="R26" s="51">
        <f t="shared" si="7"/>
        <v>29058840.002389032</v>
      </c>
    </row>
    <row r="27" spans="1:18">
      <c r="A27" s="44">
        <v>11000185</v>
      </c>
      <c r="B27" s="45" t="s">
        <v>104</v>
      </c>
      <c r="C27" s="46" t="s">
        <v>114</v>
      </c>
      <c r="D27" s="47">
        <v>41328</v>
      </c>
      <c r="E27" s="46">
        <v>16751163.800000001</v>
      </c>
      <c r="G27" s="46">
        <f t="shared" si="2"/>
        <v>16751163.800000001</v>
      </c>
      <c r="H27" s="46">
        <f t="shared" si="3"/>
        <v>1675116.3800000001</v>
      </c>
      <c r="I27" s="46">
        <f>'[10]Depreciation 2020-21'!I27+'[10]Depreciation 2020-21'!K27</f>
        <v>5952984.0108738625</v>
      </c>
      <c r="J27" s="46">
        <f t="shared" si="8"/>
        <v>10798179.789126139</v>
      </c>
      <c r="K27" s="48">
        <v>796015.30377600004</v>
      </c>
      <c r="L27" s="46">
        <f t="shared" si="9"/>
        <v>10002164.485350139</v>
      </c>
      <c r="M27" s="46">
        <f t="shared" si="0"/>
        <v>3323</v>
      </c>
      <c r="N27" s="49">
        <f t="shared" si="4"/>
        <v>9.1041095890410961</v>
      </c>
      <c r="O27" s="49">
        <f t="shared" si="5"/>
        <v>25.895890410958906</v>
      </c>
      <c r="P27" s="50" t="str">
        <f t="shared" si="6"/>
        <v>&lt;=12</v>
      </c>
      <c r="Q27" s="50" t="str">
        <f t="shared" si="1"/>
        <v>5.28</v>
      </c>
      <c r="R27" s="51">
        <f t="shared" si="7"/>
        <v>10002164.485350139</v>
      </c>
    </row>
    <row r="28" spans="1:18">
      <c r="A28" s="44">
        <v>11000190</v>
      </c>
      <c r="B28" s="45" t="s">
        <v>104</v>
      </c>
      <c r="C28" s="46" t="s">
        <v>115</v>
      </c>
      <c r="D28" s="47">
        <v>41328</v>
      </c>
      <c r="E28" s="46">
        <v>14301451.16</v>
      </c>
      <c r="G28" s="46">
        <f t="shared" si="2"/>
        <v>14301451.16</v>
      </c>
      <c r="H28" s="46">
        <f t="shared" si="3"/>
        <v>1430145.1160000002</v>
      </c>
      <c r="I28" s="46">
        <f>'[10]Depreciation 2020-21'!I28+'[10]Depreciation 2020-21'!K28</f>
        <v>4409137.5096412934</v>
      </c>
      <c r="J28" s="46">
        <f t="shared" si="8"/>
        <v>9892313.6503587067</v>
      </c>
      <c r="K28" s="48">
        <v>679604.95912320004</v>
      </c>
      <c r="L28" s="46">
        <f t="shared" si="9"/>
        <v>9212708.6912355069</v>
      </c>
      <c r="M28" s="46">
        <f t="shared" si="0"/>
        <v>3323</v>
      </c>
      <c r="N28" s="49">
        <f t="shared" si="4"/>
        <v>9.1041095890410961</v>
      </c>
      <c r="O28" s="49">
        <f t="shared" si="5"/>
        <v>25.895890410958906</v>
      </c>
      <c r="P28" s="50" t="str">
        <f t="shared" si="6"/>
        <v>&lt;=12</v>
      </c>
      <c r="Q28" s="50" t="str">
        <f t="shared" si="1"/>
        <v>5.28</v>
      </c>
      <c r="R28" s="51">
        <f t="shared" si="7"/>
        <v>9212708.6912355069</v>
      </c>
    </row>
    <row r="29" spans="1:18">
      <c r="A29" s="44">
        <v>11000194</v>
      </c>
      <c r="B29" s="45" t="s">
        <v>104</v>
      </c>
      <c r="C29" s="46" t="s">
        <v>116</v>
      </c>
      <c r="D29" s="47">
        <v>42078</v>
      </c>
      <c r="E29" s="46">
        <v>15826828.369999999</v>
      </c>
      <c r="G29" s="46">
        <f t="shared" si="2"/>
        <v>15826828.369999999</v>
      </c>
      <c r="H29" s="46">
        <f t="shared" si="3"/>
        <v>1582682.8370000001</v>
      </c>
      <c r="I29" s="46">
        <f>'[10]Depreciation 2020-21'!I29+'[10]Depreciation 2020-21'!K29</f>
        <v>4704652.6484446675</v>
      </c>
      <c r="J29" s="46">
        <f t="shared" si="8"/>
        <v>11122175.721555332</v>
      </c>
      <c r="K29" s="48">
        <v>752090.8841424</v>
      </c>
      <c r="L29" s="46">
        <f t="shared" si="9"/>
        <v>10370084.837412931</v>
      </c>
      <c r="M29" s="46">
        <f t="shared" si="0"/>
        <v>2573</v>
      </c>
      <c r="N29" s="49">
        <f t="shared" si="4"/>
        <v>7.0493150684931507</v>
      </c>
      <c r="O29" s="49">
        <f t="shared" si="5"/>
        <v>27.950684931506849</v>
      </c>
      <c r="P29" s="50" t="str">
        <f t="shared" si="6"/>
        <v>&lt;=12</v>
      </c>
      <c r="Q29" s="50" t="str">
        <f t="shared" si="1"/>
        <v>5.28</v>
      </c>
      <c r="R29" s="51">
        <f t="shared" si="7"/>
        <v>10370084.837412931</v>
      </c>
    </row>
    <row r="30" spans="1:18">
      <c r="A30" s="44" t="s">
        <v>117</v>
      </c>
      <c r="B30" s="45" t="s">
        <v>104</v>
      </c>
      <c r="C30" s="46" t="s">
        <v>118</v>
      </c>
      <c r="D30" s="47">
        <v>40758</v>
      </c>
      <c r="E30" s="46">
        <v>20150000</v>
      </c>
      <c r="G30" s="46">
        <f t="shared" si="2"/>
        <v>20150000</v>
      </c>
      <c r="H30" s="46">
        <f t="shared" si="3"/>
        <v>2015000</v>
      </c>
      <c r="I30" s="46">
        <f>'[10]Depreciation 2020-21'!I30+'[10]Depreciation 2020-21'!K30</f>
        <v>4093951.7397260279</v>
      </c>
      <c r="J30" s="46">
        <f t="shared" si="8"/>
        <v>16056048.260273973</v>
      </c>
      <c r="K30" s="48">
        <v>957528</v>
      </c>
      <c r="L30" s="46">
        <f t="shared" si="9"/>
        <v>15098520.260273973</v>
      </c>
      <c r="M30" s="46">
        <f t="shared" si="0"/>
        <v>3893</v>
      </c>
      <c r="N30" s="49">
        <f t="shared" si="4"/>
        <v>10.665753424657535</v>
      </c>
      <c r="O30" s="49">
        <f t="shared" si="5"/>
        <v>24.334246575342465</v>
      </c>
      <c r="P30" s="50" t="str">
        <f t="shared" si="6"/>
        <v>&lt;=12</v>
      </c>
      <c r="Q30" s="50" t="str">
        <f t="shared" si="1"/>
        <v>5.28</v>
      </c>
      <c r="R30" s="51">
        <f t="shared" si="7"/>
        <v>15098520.260273973</v>
      </c>
    </row>
    <row r="31" spans="1:18">
      <c r="A31" s="44">
        <v>11000211</v>
      </c>
      <c r="B31" s="45" t="s">
        <v>104</v>
      </c>
      <c r="C31" s="46" t="s">
        <v>119</v>
      </c>
      <c r="D31" s="52">
        <v>42750</v>
      </c>
      <c r="E31" s="46">
        <v>934280</v>
      </c>
      <c r="G31" s="46">
        <f t="shared" si="2"/>
        <v>934280</v>
      </c>
      <c r="H31" s="46">
        <f t="shared" si="3"/>
        <v>93428</v>
      </c>
      <c r="I31" s="46">
        <f>'[10]Depreciation 2020-21'!I31+'[10]Depreciation 2020-21'!K31</f>
        <v>133190.95680000001</v>
      </c>
      <c r="J31" s="46">
        <f t="shared" si="8"/>
        <v>801089.04319999996</v>
      </c>
      <c r="K31" s="48">
        <v>44396.985600000007</v>
      </c>
      <c r="L31" s="46">
        <f t="shared" si="9"/>
        <v>756692.05759999994</v>
      </c>
      <c r="M31" s="46">
        <f t="shared" si="0"/>
        <v>1901</v>
      </c>
      <c r="N31" s="49">
        <f t="shared" si="4"/>
        <v>5.2082191780821914</v>
      </c>
      <c r="O31" s="49">
        <f t="shared" si="5"/>
        <v>29.791780821917808</v>
      </c>
      <c r="P31" s="50" t="str">
        <f t="shared" si="6"/>
        <v>&lt;=12</v>
      </c>
      <c r="Q31" s="50" t="str">
        <f t="shared" si="1"/>
        <v>5.28</v>
      </c>
      <c r="R31" s="51">
        <f t="shared" si="7"/>
        <v>756692.05759999994</v>
      </c>
    </row>
    <row r="32" spans="1:18">
      <c r="A32" s="44">
        <v>11000205</v>
      </c>
      <c r="B32" s="45" t="s">
        <v>87</v>
      </c>
      <c r="C32" s="46" t="s">
        <v>120</v>
      </c>
      <c r="D32" s="47">
        <v>42466</v>
      </c>
      <c r="E32" s="46">
        <v>409500</v>
      </c>
      <c r="G32" s="46">
        <f t="shared" si="2"/>
        <v>409500</v>
      </c>
      <c r="H32" s="46">
        <f t="shared" si="3"/>
        <v>40950</v>
      </c>
      <c r="I32" s="46">
        <f>'[10]Depreciation 2020-21'!I32+'[10]Depreciation 2020-21'!K32</f>
        <v>99459.36</v>
      </c>
      <c r="J32" s="46">
        <f t="shared" si="8"/>
        <v>310040.64</v>
      </c>
      <c r="K32" s="48">
        <v>19459.439999999999</v>
      </c>
      <c r="L32" s="46">
        <f t="shared" si="9"/>
        <v>290581.2</v>
      </c>
      <c r="M32" s="46">
        <f t="shared" si="0"/>
        <v>2185</v>
      </c>
      <c r="N32" s="49">
        <f t="shared" si="4"/>
        <v>5.9863013698630141</v>
      </c>
      <c r="O32" s="49">
        <f t="shared" si="5"/>
        <v>29.013698630136986</v>
      </c>
      <c r="P32" s="50" t="str">
        <f t="shared" si="6"/>
        <v>&lt;=12</v>
      </c>
      <c r="Q32" s="50" t="str">
        <f t="shared" si="1"/>
        <v>5.28</v>
      </c>
      <c r="R32" s="51">
        <f t="shared" si="7"/>
        <v>290581.2</v>
      </c>
    </row>
    <row r="33" spans="1:18">
      <c r="A33" s="44">
        <v>11000209</v>
      </c>
      <c r="B33" s="45" t="s">
        <v>87</v>
      </c>
      <c r="C33" s="46" t="s">
        <v>121</v>
      </c>
      <c r="D33" s="47">
        <v>42947</v>
      </c>
      <c r="E33" s="46">
        <v>722846.8</v>
      </c>
      <c r="G33" s="46">
        <f t="shared" si="2"/>
        <v>722846.8</v>
      </c>
      <c r="H33" s="46">
        <f t="shared" si="3"/>
        <v>72284.680000000008</v>
      </c>
      <c r="I33" s="46">
        <f>'[10]Depreciation 2020-21'!I33+'[10]Depreciation 2020-21'!K33</f>
        <v>137398.719744</v>
      </c>
      <c r="J33" s="46">
        <f t="shared" si="8"/>
        <v>585448.08025600004</v>
      </c>
      <c r="K33" s="48">
        <v>34349.679936</v>
      </c>
      <c r="L33" s="46">
        <f t="shared" si="9"/>
        <v>551098.40032000002</v>
      </c>
      <c r="M33" s="46">
        <f t="shared" si="0"/>
        <v>1704</v>
      </c>
      <c r="N33" s="49">
        <f t="shared" si="4"/>
        <v>4.6684931506849319</v>
      </c>
      <c r="O33" s="49">
        <f t="shared" si="5"/>
        <v>30.331506849315069</v>
      </c>
      <c r="P33" s="50" t="str">
        <f t="shared" si="6"/>
        <v>&lt;=12</v>
      </c>
      <c r="Q33" s="50" t="str">
        <f t="shared" si="1"/>
        <v>5.28</v>
      </c>
      <c r="R33" s="51">
        <f t="shared" si="7"/>
        <v>551098.40032000002</v>
      </c>
    </row>
    <row r="34" spans="1:18">
      <c r="A34" s="44" t="s">
        <v>122</v>
      </c>
      <c r="B34" s="45" t="s">
        <v>87</v>
      </c>
      <c r="C34" s="46" t="s">
        <v>123</v>
      </c>
      <c r="D34" s="47">
        <v>42466</v>
      </c>
      <c r="E34" s="46">
        <v>288653.64</v>
      </c>
      <c r="G34" s="46">
        <f t="shared" si="2"/>
        <v>288653.64</v>
      </c>
      <c r="H34" s="46">
        <f t="shared" si="3"/>
        <v>28865.364000000001</v>
      </c>
      <c r="I34" s="46">
        <f>'[10]Depreciation 2020-21'!I34+'[10]Depreciation 2020-21'!K34</f>
        <v>54867.283891200001</v>
      </c>
      <c r="J34" s="46">
        <f t="shared" si="8"/>
        <v>233786.35610880001</v>
      </c>
      <c r="K34" s="48">
        <v>13716.8209728</v>
      </c>
      <c r="L34" s="46">
        <f t="shared" si="9"/>
        <v>220069.53513600002</v>
      </c>
      <c r="M34" s="46">
        <f t="shared" si="0"/>
        <v>2185</v>
      </c>
      <c r="N34" s="49">
        <f t="shared" si="4"/>
        <v>5.9863013698630141</v>
      </c>
      <c r="O34" s="49">
        <f t="shared" si="5"/>
        <v>29.013698630136986</v>
      </c>
      <c r="P34" s="50" t="str">
        <f t="shared" si="6"/>
        <v>&lt;=12</v>
      </c>
      <c r="Q34" s="50" t="str">
        <f t="shared" si="1"/>
        <v>5.28</v>
      </c>
      <c r="R34" s="51">
        <f t="shared" si="7"/>
        <v>220069.53513600002</v>
      </c>
    </row>
    <row r="35" spans="1:18">
      <c r="A35" s="44" t="s">
        <v>122</v>
      </c>
      <c r="B35" s="45" t="s">
        <v>87</v>
      </c>
      <c r="C35" s="46" t="s">
        <v>123</v>
      </c>
      <c r="D35" s="47">
        <v>42501</v>
      </c>
      <c r="E35" s="46">
        <v>288653.64</v>
      </c>
      <c r="G35" s="46">
        <f t="shared" si="2"/>
        <v>288653.64</v>
      </c>
      <c r="H35" s="46">
        <f t="shared" si="3"/>
        <v>28865.364000000001</v>
      </c>
      <c r="I35" s="46">
        <f>'[10]Depreciation 2020-21'!I35+'[10]Depreciation 2020-21'!K35</f>
        <v>54867.283891200001</v>
      </c>
      <c r="J35" s="46">
        <f t="shared" si="8"/>
        <v>233786.35610880001</v>
      </c>
      <c r="K35" s="48">
        <v>13716.8209728</v>
      </c>
      <c r="L35" s="46">
        <f t="shared" si="9"/>
        <v>220069.53513600002</v>
      </c>
      <c r="M35" s="46">
        <f t="shared" si="0"/>
        <v>2150</v>
      </c>
      <c r="N35" s="49">
        <f t="shared" si="4"/>
        <v>5.8904109589041092</v>
      </c>
      <c r="O35" s="49">
        <f t="shared" si="5"/>
        <v>29.109589041095891</v>
      </c>
      <c r="P35" s="50" t="str">
        <f t="shared" si="6"/>
        <v>&lt;=12</v>
      </c>
      <c r="Q35" s="50" t="str">
        <f t="shared" si="1"/>
        <v>5.28</v>
      </c>
      <c r="R35" s="51">
        <f t="shared" si="7"/>
        <v>220069.53513600002</v>
      </c>
    </row>
    <row r="36" spans="1:18">
      <c r="A36" s="57">
        <v>10900101</v>
      </c>
      <c r="B36" s="45" t="s">
        <v>43</v>
      </c>
      <c r="C36" s="58" t="s">
        <v>124</v>
      </c>
      <c r="D36" s="59">
        <v>43753</v>
      </c>
      <c r="E36" s="46">
        <v>6315376</v>
      </c>
      <c r="G36" s="46">
        <f t="shared" si="2"/>
        <v>6315376</v>
      </c>
      <c r="H36" s="46">
        <f t="shared" si="3"/>
        <v>631537.60000000009</v>
      </c>
      <c r="I36" s="46">
        <f>'[10]Depreciation 2020-21'!I36+'[10]Depreciation 2020-21'!K36</f>
        <v>438237.95558399998</v>
      </c>
      <c r="J36" s="46">
        <f t="shared" si="8"/>
        <v>5877138.0444160001</v>
      </c>
      <c r="K36" s="48">
        <v>300106.66752000002</v>
      </c>
      <c r="L36" s="46">
        <f>J36-K36</f>
        <v>5577031.3768960005</v>
      </c>
      <c r="M36" s="46">
        <f t="shared" si="0"/>
        <v>898</v>
      </c>
      <c r="N36" s="49">
        <f t="shared" si="4"/>
        <v>2.4602739726027396</v>
      </c>
      <c r="O36" s="49">
        <f t="shared" si="5"/>
        <v>32.539726027397258</v>
      </c>
      <c r="P36" s="50" t="str">
        <f t="shared" si="6"/>
        <v>&lt;=12</v>
      </c>
      <c r="Q36" s="50" t="str">
        <f t="shared" si="1"/>
        <v>5.28</v>
      </c>
      <c r="R36" s="51">
        <f t="shared" si="7"/>
        <v>5577031.3768960005</v>
      </c>
    </row>
    <row r="37" spans="1:18">
      <c r="A37" s="57">
        <v>10300363</v>
      </c>
      <c r="B37" s="45" t="s">
        <v>92</v>
      </c>
      <c r="C37" s="58" t="s">
        <v>125</v>
      </c>
      <c r="D37" s="59">
        <v>43631</v>
      </c>
      <c r="E37" s="46">
        <v>258393</v>
      </c>
      <c r="G37" s="46">
        <f t="shared" si="2"/>
        <v>258393</v>
      </c>
      <c r="H37" s="46">
        <f t="shared" si="3"/>
        <v>25839.300000000003</v>
      </c>
      <c r="I37" s="46">
        <f>'[10]Depreciation 2020-21'!I37+'[10]Depreciation 2020-21'!K37</f>
        <v>22034.622358356166</v>
      </c>
      <c r="J37" s="46">
        <f t="shared" si="8"/>
        <v>236358.37764164383</v>
      </c>
      <c r="K37" s="48">
        <v>12278.835360000001</v>
      </c>
      <c r="L37" s="46">
        <f>J37-K37</f>
        <v>224079.54228164384</v>
      </c>
      <c r="M37" s="46">
        <f t="shared" si="0"/>
        <v>1020</v>
      </c>
      <c r="N37" s="49">
        <f t="shared" si="4"/>
        <v>2.7945205479452055</v>
      </c>
      <c r="O37" s="49">
        <f t="shared" si="5"/>
        <v>32.205479452054796</v>
      </c>
      <c r="P37" s="50" t="str">
        <f t="shared" si="6"/>
        <v>&lt;=12</v>
      </c>
      <c r="Q37" s="50" t="str">
        <f t="shared" si="1"/>
        <v>5.28</v>
      </c>
      <c r="R37" s="51">
        <f t="shared" si="7"/>
        <v>224079.54228164384</v>
      </c>
    </row>
    <row r="38" spans="1:18" ht="15">
      <c r="A38" s="60">
        <v>11000214</v>
      </c>
      <c r="B38" s="45" t="s">
        <v>104</v>
      </c>
      <c r="C38" s="61" t="s">
        <v>126</v>
      </c>
      <c r="D38" s="62">
        <v>43890</v>
      </c>
      <c r="E38" s="46">
        <v>6292325.8000000007</v>
      </c>
      <c r="G38" s="46">
        <f t="shared" si="2"/>
        <v>6292325.8000000007</v>
      </c>
      <c r="H38" s="46">
        <f t="shared" si="3"/>
        <v>629232.58000000007</v>
      </c>
      <c r="I38" s="46">
        <f>'[10]Depreciation 2020-21'!I38+'[10]Depreciation 2020-21'!K38</f>
        <v>314165.72493417212</v>
      </c>
      <c r="J38" s="46">
        <f t="shared" si="8"/>
        <v>5978160.0750658289</v>
      </c>
      <c r="K38" s="48">
        <v>299011.32201600005</v>
      </c>
      <c r="L38" s="46">
        <f>J38-K38</f>
        <v>5679148.753049829</v>
      </c>
      <c r="M38" s="46">
        <f>$T$1-D38</f>
        <v>761</v>
      </c>
      <c r="N38" s="49">
        <f>M38/365</f>
        <v>2.0849315068493151</v>
      </c>
      <c r="O38" s="49">
        <f>$U$1-N38</f>
        <v>32.915068493150685</v>
      </c>
      <c r="P38" s="50" t="str">
        <f>IF(N38&gt;=13,"&gt;=12","&lt;=12")</f>
        <v>&lt;=12</v>
      </c>
      <c r="Q38" s="50" t="str">
        <f>IF(P38= "&gt;=12","Rem Life","5.28")</f>
        <v>5.28</v>
      </c>
      <c r="R38" s="51">
        <f t="shared" si="7"/>
        <v>5679148.753049829</v>
      </c>
    </row>
    <row r="39" spans="1:18" ht="15">
      <c r="A39" s="60">
        <v>11000215</v>
      </c>
      <c r="B39" s="45" t="s">
        <v>104</v>
      </c>
      <c r="C39" s="61" t="s">
        <v>127</v>
      </c>
      <c r="D39" s="59">
        <v>43555</v>
      </c>
      <c r="E39" s="46">
        <v>8097161.6100000003</v>
      </c>
      <c r="G39" s="46">
        <f t="shared" si="2"/>
        <v>8097161.6100000003</v>
      </c>
      <c r="H39" s="46">
        <f t="shared" si="3"/>
        <v>809716.16100000008</v>
      </c>
      <c r="I39" s="46">
        <f>'[10]Depreciation 2020-21'!I39+'[10]Depreciation 2020-21'!K39</f>
        <v>384777.11970719998</v>
      </c>
      <c r="J39" s="46">
        <f>G39-I39</f>
        <v>7712384.4902928006</v>
      </c>
      <c r="K39" s="48">
        <v>384777.11970719998</v>
      </c>
      <c r="L39" s="46">
        <f>J39-K39</f>
        <v>7327607.3705856008</v>
      </c>
      <c r="M39" s="46">
        <f>$T$1-D39</f>
        <v>1096</v>
      </c>
      <c r="N39" s="49">
        <f>M39/365</f>
        <v>3.0027397260273974</v>
      </c>
      <c r="O39" s="49">
        <f>$U$1-N39</f>
        <v>31.997260273972604</v>
      </c>
      <c r="P39" s="50" t="str">
        <f>IF(N39&gt;=13,"&gt;=12","&lt;=12")</f>
        <v>&lt;=12</v>
      </c>
      <c r="Q39" s="50" t="str">
        <f>IF(P39= "&gt;=12","Rem Life","5.28")</f>
        <v>5.28</v>
      </c>
      <c r="R39" s="51">
        <f t="shared" si="7"/>
        <v>7327607.3705856008</v>
      </c>
    </row>
    <row r="40" spans="1:18" ht="15">
      <c r="A40" s="60">
        <v>11000217</v>
      </c>
      <c r="B40" s="45" t="s">
        <v>92</v>
      </c>
      <c r="C40" s="61" t="s">
        <v>128</v>
      </c>
      <c r="D40" s="59">
        <v>44240</v>
      </c>
      <c r="E40" s="46">
        <v>595093.39</v>
      </c>
      <c r="G40" s="46">
        <f t="shared" si="2"/>
        <v>595093.39</v>
      </c>
      <c r="H40" s="46">
        <f t="shared" si="3"/>
        <v>59509.339000000007</v>
      </c>
      <c r="I40" s="46">
        <f>'[10]Depreciation 2020-21'!I40+'[10]Depreciation 2020-21'!K40</f>
        <v>3563.9083371747952</v>
      </c>
      <c r="J40" s="46">
        <f>G40-I40</f>
        <v>591529.48166282522</v>
      </c>
      <c r="K40" s="48">
        <v>28278.837892800002</v>
      </c>
      <c r="L40" s="46">
        <f>J40-K40</f>
        <v>563250.64377002523</v>
      </c>
      <c r="M40" s="46">
        <f>$T$1-D40</f>
        <v>411</v>
      </c>
      <c r="N40" s="49">
        <f>M40/365</f>
        <v>1.1260273972602739</v>
      </c>
      <c r="O40" s="49">
        <f>$U$1-N40</f>
        <v>33.873972602739727</v>
      </c>
      <c r="P40" s="50" t="str">
        <f>IF(N40&gt;=13,"&gt;=12","&lt;=12")</f>
        <v>&lt;=12</v>
      </c>
      <c r="Q40" s="50" t="str">
        <f>IF(P40= "&gt;=12","Rem Life","5.28")</f>
        <v>5.28</v>
      </c>
      <c r="R40" s="51">
        <f t="shared" si="7"/>
        <v>563250.64377002523</v>
      </c>
    </row>
    <row r="41" spans="1:18">
      <c r="C41" s="46"/>
      <c r="D41" s="46"/>
      <c r="E41" s="63">
        <f t="shared" ref="E41:J41" si="10">SUM(E2:E40)</f>
        <v>450295927.28000003</v>
      </c>
      <c r="F41" s="63">
        <f t="shared" si="10"/>
        <v>0</v>
      </c>
      <c r="G41" s="63">
        <f t="shared" si="10"/>
        <v>450295927.28000003</v>
      </c>
      <c r="H41" s="63">
        <f t="shared" si="10"/>
        <v>45029592.728</v>
      </c>
      <c r="I41" s="63">
        <f>SUM(I2:I40)</f>
        <v>226880780.510986</v>
      </c>
      <c r="J41" s="63">
        <f t="shared" si="10"/>
        <v>223415146.76901394</v>
      </c>
      <c r="K41" s="63">
        <f>SUM(K2:K40)</f>
        <v>13447350.899610929</v>
      </c>
      <c r="L41" s="63">
        <f>SUM(L2:L40)</f>
        <v>209967790.86940303</v>
      </c>
      <c r="R41" s="51">
        <f>SUM(R2:R40)</f>
        <v>209967795.86940303</v>
      </c>
    </row>
    <row r="42" spans="1:18">
      <c r="C42" s="46"/>
      <c r="D42" s="46"/>
      <c r="J42" s="46">
        <f>E41-I41</f>
        <v>223415146.76901403</v>
      </c>
    </row>
    <row r="43" spans="1:18">
      <c r="C43" s="46"/>
      <c r="D43" s="46"/>
      <c r="J43" s="46">
        <f>J41-K41</f>
        <v>209967795.869403</v>
      </c>
    </row>
    <row r="44" spans="1:18" ht="15">
      <c r="E44"/>
    </row>
    <row r="45" spans="1:18" ht="15">
      <c r="C45"/>
      <c r="D45" s="72" t="s">
        <v>129</v>
      </c>
      <c r="E45"/>
      <c r="F45"/>
      <c r="G45"/>
      <c r="H45"/>
      <c r="I45"/>
      <c r="J45"/>
      <c r="K45"/>
    </row>
    <row r="46" spans="1:18" s="65" customFormat="1" ht="45">
      <c r="A46" s="64"/>
      <c r="C46" s="84" t="s">
        <v>130</v>
      </c>
      <c r="D46" s="85" t="s">
        <v>145</v>
      </c>
      <c r="E46" s="85" t="s">
        <v>132</v>
      </c>
      <c r="F46" s="85" t="s">
        <v>146</v>
      </c>
      <c r="G46" s="85" t="s">
        <v>134</v>
      </c>
      <c r="H46" s="85" t="s">
        <v>147</v>
      </c>
      <c r="I46" s="85" t="s">
        <v>148</v>
      </c>
      <c r="J46" s="85" t="s">
        <v>137</v>
      </c>
      <c r="K46" s="85" t="s">
        <v>150</v>
      </c>
      <c r="L46" s="86"/>
    </row>
    <row r="47" spans="1:18" ht="15">
      <c r="C47" s="67" t="s">
        <v>104</v>
      </c>
      <c r="D47" s="5">
        <v>386910513.3300001</v>
      </c>
      <c r="E47" s="5"/>
      <c r="F47" s="5">
        <v>386910513.3300001</v>
      </c>
      <c r="G47" s="5">
        <v>38691051.332999997</v>
      </c>
      <c r="H47" s="5">
        <v>186857526.87869057</v>
      </c>
      <c r="I47" s="5">
        <v>200052986.45130935</v>
      </c>
      <c r="J47" s="5">
        <v>11389612.368599109</v>
      </c>
      <c r="K47" s="5">
        <v>188663370.08271027</v>
      </c>
    </row>
    <row r="48" spans="1:18" ht="15">
      <c r="C48" s="67" t="s">
        <v>92</v>
      </c>
      <c r="D48" s="5">
        <v>4190647.39</v>
      </c>
      <c r="E48" s="5"/>
      <c r="F48" s="5">
        <v>4190647.39</v>
      </c>
      <c r="G48" s="5">
        <v>419064.73900000006</v>
      </c>
      <c r="H48" s="5">
        <v>2905674.532625047</v>
      </c>
      <c r="I48" s="5">
        <v>1284972.8573749529</v>
      </c>
      <c r="J48" s="5">
        <v>133115.79522777756</v>
      </c>
      <c r="K48" s="5">
        <v>1151857.0621471754</v>
      </c>
      <c r="M48" s="46"/>
    </row>
    <row r="49" spans="3:13" ht="15">
      <c r="C49" s="67" t="s">
        <v>87</v>
      </c>
      <c r="D49" s="5">
        <v>37027538.759999998</v>
      </c>
      <c r="E49" s="5"/>
      <c r="F49" s="5">
        <v>37027538.759999998</v>
      </c>
      <c r="G49" s="5">
        <v>3702753.8760000002</v>
      </c>
      <c r="H49" s="5">
        <v>25256765.838914376</v>
      </c>
      <c r="I49" s="5">
        <v>11770772.921085626</v>
      </c>
      <c r="J49" s="5">
        <v>1217429.1026547009</v>
      </c>
      <c r="K49" s="5">
        <v>10553342.818430923</v>
      </c>
      <c r="M49" s="46"/>
    </row>
    <row r="50" spans="3:13" ht="15">
      <c r="C50" s="67" t="s">
        <v>95</v>
      </c>
      <c r="D50" s="5">
        <v>567414</v>
      </c>
      <c r="E50" s="5"/>
      <c r="F50" s="5">
        <v>567414</v>
      </c>
      <c r="G50" s="5">
        <v>56741.4</v>
      </c>
      <c r="H50" s="5">
        <v>502758.55908933829</v>
      </c>
      <c r="I50" s="5">
        <v>64655.44091066168</v>
      </c>
      <c r="J50" s="5">
        <v>429.99529258336463</v>
      </c>
      <c r="K50" s="5">
        <v>64225.445618078316</v>
      </c>
      <c r="M50" s="46"/>
    </row>
    <row r="51" spans="3:13" ht="15">
      <c r="C51" s="67" t="s">
        <v>43</v>
      </c>
      <c r="D51" s="5">
        <v>21599813.800000001</v>
      </c>
      <c r="E51" s="5"/>
      <c r="F51" s="5">
        <v>21599813.800000001</v>
      </c>
      <c r="G51" s="5">
        <v>2159981.38</v>
      </c>
      <c r="H51" s="5">
        <v>11358054.701666689</v>
      </c>
      <c r="I51" s="5">
        <v>10241759.098333314</v>
      </c>
      <c r="J51" s="5">
        <v>706763.63783675933</v>
      </c>
      <c r="K51" s="5">
        <v>9534995.4604965542</v>
      </c>
      <c r="M51" s="51"/>
    </row>
    <row r="52" spans="3:13" ht="15">
      <c r="C52" s="67" t="s">
        <v>139</v>
      </c>
      <c r="D52" s="5">
        <v>450295927.28000009</v>
      </c>
      <c r="E52" s="5"/>
      <c r="F52" s="5">
        <v>450295927.28000009</v>
      </c>
      <c r="G52" s="5">
        <v>45029592.728</v>
      </c>
      <c r="H52" s="5">
        <v>226880780.510986</v>
      </c>
      <c r="I52" s="5">
        <v>223415146.76901394</v>
      </c>
      <c r="J52" s="5">
        <v>13447350.899610931</v>
      </c>
      <c r="K52" s="5">
        <v>209967790.869403</v>
      </c>
    </row>
    <row r="53" spans="3:13" ht="15">
      <c r="C53"/>
      <c r="D53"/>
      <c r="E53"/>
    </row>
    <row r="54" spans="3:13" ht="15">
      <c r="C54"/>
      <c r="D54"/>
      <c r="E54"/>
    </row>
    <row r="55" spans="3:13" ht="15">
      <c r="C55"/>
      <c r="D55"/>
      <c r="E55"/>
    </row>
    <row r="56" spans="3:13" ht="15">
      <c r="C56"/>
      <c r="D56"/>
      <c r="E56"/>
    </row>
    <row r="57" spans="3:13" ht="15">
      <c r="C57"/>
      <c r="D57"/>
      <c r="E57"/>
    </row>
    <row r="58" spans="3:13" ht="15">
      <c r="C58"/>
      <c r="D58"/>
      <c r="E58"/>
    </row>
    <row r="59" spans="3:13" ht="15">
      <c r="C59"/>
      <c r="D59"/>
      <c r="E59"/>
    </row>
    <row r="60" spans="3:13" ht="15">
      <c r="C60"/>
      <c r="D60"/>
      <c r="E60"/>
    </row>
    <row r="61" spans="3:13" ht="15">
      <c r="C61"/>
      <c r="D61"/>
      <c r="E61"/>
    </row>
    <row r="62" spans="3:13" ht="15">
      <c r="C62"/>
      <c r="D62"/>
      <c r="E62"/>
    </row>
  </sheetData>
  <conditionalFormatting sqref="A1:A65528">
    <cfRule type="duplicateValues" dxfId="53" priority="3"/>
  </conditionalFormatting>
  <conditionalFormatting sqref="A2:A40">
    <cfRule type="duplicateValues" dxfId="5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139"/>
  <sheetViews>
    <sheetView topLeftCell="A46" workbookViewId="0">
      <selection activeCell="A52" sqref="A52:XFD59"/>
    </sheetView>
  </sheetViews>
  <sheetFormatPr defaultRowHeight="14.25"/>
  <cols>
    <col min="1" max="1" width="12" style="44" customWidth="1"/>
    <col min="2" max="2" width="14.7109375" style="45" customWidth="1"/>
    <col min="3" max="3" width="10" style="45" customWidth="1"/>
    <col min="4" max="4" width="16.140625" style="45" customWidth="1"/>
    <col min="5" max="5" width="18.28515625" style="46" bestFit="1" customWidth="1"/>
    <col min="6" max="7" width="15.28515625" style="46" bestFit="1" customWidth="1"/>
    <col min="8" max="8" width="18.28515625" style="46" bestFit="1" customWidth="1"/>
    <col min="9" max="9" width="13.140625" style="46" customWidth="1"/>
    <col min="10" max="10" width="18.28515625" style="46" bestFit="1" customWidth="1"/>
    <col min="11" max="11" width="16.85546875" style="46" customWidth="1"/>
    <col min="12" max="12" width="18.28515625" style="46" bestFit="1" customWidth="1"/>
    <col min="13" max="13" width="26.85546875" style="46" customWidth="1"/>
    <col min="14" max="14" width="18.28515625" style="46" bestFit="1" customWidth="1"/>
    <col min="15" max="15" width="16.85546875" style="45" hidden="1" customWidth="1"/>
    <col min="16" max="16" width="12.85546875" style="45" hidden="1" customWidth="1"/>
    <col min="17" max="17" width="12.28515625" style="45" hidden="1" customWidth="1"/>
    <col min="18" max="18" width="19" style="45" hidden="1" customWidth="1"/>
    <col min="19" max="19" width="9.140625" style="45" hidden="1" customWidth="1"/>
    <col min="20" max="20" width="26.140625" style="45" hidden="1" customWidth="1"/>
    <col min="21" max="21" width="10.28515625" style="45" hidden="1" customWidth="1"/>
    <col min="22" max="22" width="13" style="45" hidden="1" customWidth="1"/>
    <col min="23" max="23" width="12.28515625" style="45" hidden="1" customWidth="1"/>
    <col min="24" max="24" width="16.28515625" style="45" bestFit="1" customWidth="1"/>
    <col min="25" max="25" width="14.28515625" style="45" bestFit="1" customWidth="1"/>
    <col min="26" max="27" width="15.28515625" style="45" bestFit="1" customWidth="1"/>
    <col min="28" max="258" width="9.140625" style="45"/>
    <col min="259" max="259" width="11.28515625" style="45" bestFit="1" customWidth="1"/>
    <col min="260" max="260" width="17.7109375" style="45" bestFit="1" customWidth="1"/>
    <col min="261" max="261" width="36" style="45" customWidth="1"/>
    <col min="262" max="262" width="20.140625" style="45" bestFit="1" customWidth="1"/>
    <col min="263" max="263" width="18.42578125" style="45" bestFit="1" customWidth="1"/>
    <col min="264" max="264" width="19.140625" style="45" customWidth="1"/>
    <col min="265" max="265" width="21.7109375" style="45" customWidth="1"/>
    <col min="266" max="266" width="18.85546875" style="45" customWidth="1"/>
    <col min="267" max="267" width="19.5703125" style="45" customWidth="1"/>
    <col min="268" max="268" width="17.85546875" style="45" customWidth="1"/>
    <col min="269" max="269" width="18.42578125" style="45" customWidth="1"/>
    <col min="270" max="270" width="18.28515625" style="45" bestFit="1" customWidth="1"/>
    <col min="271" max="271" width="16.85546875" style="45" customWidth="1"/>
    <col min="272" max="272" width="12.85546875" style="45" customWidth="1"/>
    <col min="273" max="273" width="12.28515625" style="45" customWidth="1"/>
    <col min="274" max="274" width="19" style="45" customWidth="1"/>
    <col min="275" max="275" width="9.140625" style="45"/>
    <col min="276" max="276" width="13.5703125" style="45" bestFit="1" customWidth="1"/>
    <col min="277" max="277" width="10.28515625" style="45" bestFit="1" customWidth="1"/>
    <col min="278" max="278" width="13" style="45" bestFit="1" customWidth="1"/>
    <col min="279" max="279" width="12.28515625" style="45" bestFit="1" customWidth="1"/>
    <col min="280" max="514" width="9.140625" style="45"/>
    <col min="515" max="515" width="11.28515625" style="45" bestFit="1" customWidth="1"/>
    <col min="516" max="516" width="17.7109375" style="45" bestFit="1" customWidth="1"/>
    <col min="517" max="517" width="36" style="45" customWidth="1"/>
    <col min="518" max="518" width="20.140625" style="45" bestFit="1" customWidth="1"/>
    <col min="519" max="519" width="18.42578125" style="45" bestFit="1" customWidth="1"/>
    <col min="520" max="520" width="19.140625" style="45" customWidth="1"/>
    <col min="521" max="521" width="21.7109375" style="45" customWidth="1"/>
    <col min="522" max="522" width="18.85546875" style="45" customWidth="1"/>
    <col min="523" max="523" width="19.5703125" style="45" customWidth="1"/>
    <col min="524" max="524" width="17.85546875" style="45" customWidth="1"/>
    <col min="525" max="525" width="18.42578125" style="45" customWidth="1"/>
    <col min="526" max="526" width="18.28515625" style="45" bestFit="1" customWidth="1"/>
    <col min="527" max="527" width="16.85546875" style="45" customWidth="1"/>
    <col min="528" max="528" width="12.85546875" style="45" customWidth="1"/>
    <col min="529" max="529" width="12.28515625" style="45" customWidth="1"/>
    <col min="530" max="530" width="19" style="45" customWidth="1"/>
    <col min="531" max="531" width="9.140625" style="45"/>
    <col min="532" max="532" width="13.5703125" style="45" bestFit="1" customWidth="1"/>
    <col min="533" max="533" width="10.28515625" style="45" bestFit="1" customWidth="1"/>
    <col min="534" max="534" width="13" style="45" bestFit="1" customWidth="1"/>
    <col min="535" max="535" width="12.28515625" style="45" bestFit="1" customWidth="1"/>
    <col min="536" max="770" width="9.140625" style="45"/>
    <col min="771" max="771" width="11.28515625" style="45" bestFit="1" customWidth="1"/>
    <col min="772" max="772" width="17.7109375" style="45" bestFit="1" customWidth="1"/>
    <col min="773" max="773" width="36" style="45" customWidth="1"/>
    <col min="774" max="774" width="20.140625" style="45" bestFit="1" customWidth="1"/>
    <col min="775" max="775" width="18.42578125" style="45" bestFit="1" customWidth="1"/>
    <col min="776" max="776" width="19.140625" style="45" customWidth="1"/>
    <col min="777" max="777" width="21.7109375" style="45" customWidth="1"/>
    <col min="778" max="778" width="18.85546875" style="45" customWidth="1"/>
    <col min="779" max="779" width="19.5703125" style="45" customWidth="1"/>
    <col min="780" max="780" width="17.85546875" style="45" customWidth="1"/>
    <col min="781" max="781" width="18.42578125" style="45" customWidth="1"/>
    <col min="782" max="782" width="18.28515625" style="45" bestFit="1" customWidth="1"/>
    <col min="783" max="783" width="16.85546875" style="45" customWidth="1"/>
    <col min="784" max="784" width="12.85546875" style="45" customWidth="1"/>
    <col min="785" max="785" width="12.28515625" style="45" customWidth="1"/>
    <col min="786" max="786" width="19" style="45" customWidth="1"/>
    <col min="787" max="787" width="9.140625" style="45"/>
    <col min="788" max="788" width="13.5703125" style="45" bestFit="1" customWidth="1"/>
    <col min="789" max="789" width="10.28515625" style="45" bestFit="1" customWidth="1"/>
    <col min="790" max="790" width="13" style="45" bestFit="1" customWidth="1"/>
    <col min="791" max="791" width="12.28515625" style="45" bestFit="1" customWidth="1"/>
    <col min="792" max="1026" width="9.140625" style="45"/>
    <col min="1027" max="1027" width="11.28515625" style="45" bestFit="1" customWidth="1"/>
    <col min="1028" max="1028" width="17.7109375" style="45" bestFit="1" customWidth="1"/>
    <col min="1029" max="1029" width="36" style="45" customWidth="1"/>
    <col min="1030" max="1030" width="20.140625" style="45" bestFit="1" customWidth="1"/>
    <col min="1031" max="1031" width="18.42578125" style="45" bestFit="1" customWidth="1"/>
    <col min="1032" max="1032" width="19.140625" style="45" customWidth="1"/>
    <col min="1033" max="1033" width="21.7109375" style="45" customWidth="1"/>
    <col min="1034" max="1034" width="18.85546875" style="45" customWidth="1"/>
    <col min="1035" max="1035" width="19.5703125" style="45" customWidth="1"/>
    <col min="1036" max="1036" width="17.85546875" style="45" customWidth="1"/>
    <col min="1037" max="1037" width="18.42578125" style="45" customWidth="1"/>
    <col min="1038" max="1038" width="18.28515625" style="45" bestFit="1" customWidth="1"/>
    <col min="1039" max="1039" width="16.85546875" style="45" customWidth="1"/>
    <col min="1040" max="1040" width="12.85546875" style="45" customWidth="1"/>
    <col min="1041" max="1041" width="12.28515625" style="45" customWidth="1"/>
    <col min="1042" max="1042" width="19" style="45" customWidth="1"/>
    <col min="1043" max="1043" width="9.140625" style="45"/>
    <col min="1044" max="1044" width="13.5703125" style="45" bestFit="1" customWidth="1"/>
    <col min="1045" max="1045" width="10.28515625" style="45" bestFit="1" customWidth="1"/>
    <col min="1046" max="1046" width="13" style="45" bestFit="1" customWidth="1"/>
    <col min="1047" max="1047" width="12.28515625" style="45" bestFit="1" customWidth="1"/>
    <col min="1048" max="1282" width="9.140625" style="45"/>
    <col min="1283" max="1283" width="11.28515625" style="45" bestFit="1" customWidth="1"/>
    <col min="1284" max="1284" width="17.7109375" style="45" bestFit="1" customWidth="1"/>
    <col min="1285" max="1285" width="36" style="45" customWidth="1"/>
    <col min="1286" max="1286" width="20.140625" style="45" bestFit="1" customWidth="1"/>
    <col min="1287" max="1287" width="18.42578125" style="45" bestFit="1" customWidth="1"/>
    <col min="1288" max="1288" width="19.140625" style="45" customWidth="1"/>
    <col min="1289" max="1289" width="21.7109375" style="45" customWidth="1"/>
    <col min="1290" max="1290" width="18.85546875" style="45" customWidth="1"/>
    <col min="1291" max="1291" width="19.5703125" style="45" customWidth="1"/>
    <col min="1292" max="1292" width="17.85546875" style="45" customWidth="1"/>
    <col min="1293" max="1293" width="18.42578125" style="45" customWidth="1"/>
    <col min="1294" max="1294" width="18.28515625" style="45" bestFit="1" customWidth="1"/>
    <col min="1295" max="1295" width="16.85546875" style="45" customWidth="1"/>
    <col min="1296" max="1296" width="12.85546875" style="45" customWidth="1"/>
    <col min="1297" max="1297" width="12.28515625" style="45" customWidth="1"/>
    <col min="1298" max="1298" width="19" style="45" customWidth="1"/>
    <col min="1299" max="1299" width="9.140625" style="45"/>
    <col min="1300" max="1300" width="13.5703125" style="45" bestFit="1" customWidth="1"/>
    <col min="1301" max="1301" width="10.28515625" style="45" bestFit="1" customWidth="1"/>
    <col min="1302" max="1302" width="13" style="45" bestFit="1" customWidth="1"/>
    <col min="1303" max="1303" width="12.28515625" style="45" bestFit="1" customWidth="1"/>
    <col min="1304" max="1538" width="9.140625" style="45"/>
    <col min="1539" max="1539" width="11.28515625" style="45" bestFit="1" customWidth="1"/>
    <col min="1540" max="1540" width="17.7109375" style="45" bestFit="1" customWidth="1"/>
    <col min="1541" max="1541" width="36" style="45" customWidth="1"/>
    <col min="1542" max="1542" width="20.140625" style="45" bestFit="1" customWidth="1"/>
    <col min="1543" max="1543" width="18.42578125" style="45" bestFit="1" customWidth="1"/>
    <col min="1544" max="1544" width="19.140625" style="45" customWidth="1"/>
    <col min="1545" max="1545" width="21.7109375" style="45" customWidth="1"/>
    <col min="1546" max="1546" width="18.85546875" style="45" customWidth="1"/>
    <col min="1547" max="1547" width="19.5703125" style="45" customWidth="1"/>
    <col min="1548" max="1548" width="17.85546875" style="45" customWidth="1"/>
    <col min="1549" max="1549" width="18.42578125" style="45" customWidth="1"/>
    <col min="1550" max="1550" width="18.28515625" style="45" bestFit="1" customWidth="1"/>
    <col min="1551" max="1551" width="16.85546875" style="45" customWidth="1"/>
    <col min="1552" max="1552" width="12.85546875" style="45" customWidth="1"/>
    <col min="1553" max="1553" width="12.28515625" style="45" customWidth="1"/>
    <col min="1554" max="1554" width="19" style="45" customWidth="1"/>
    <col min="1555" max="1555" width="9.140625" style="45"/>
    <col min="1556" max="1556" width="13.5703125" style="45" bestFit="1" customWidth="1"/>
    <col min="1557" max="1557" width="10.28515625" style="45" bestFit="1" customWidth="1"/>
    <col min="1558" max="1558" width="13" style="45" bestFit="1" customWidth="1"/>
    <col min="1559" max="1559" width="12.28515625" style="45" bestFit="1" customWidth="1"/>
    <col min="1560" max="1794" width="9.140625" style="45"/>
    <col min="1795" max="1795" width="11.28515625" style="45" bestFit="1" customWidth="1"/>
    <col min="1796" max="1796" width="17.7109375" style="45" bestFit="1" customWidth="1"/>
    <col min="1797" max="1797" width="36" style="45" customWidth="1"/>
    <col min="1798" max="1798" width="20.140625" style="45" bestFit="1" customWidth="1"/>
    <col min="1799" max="1799" width="18.42578125" style="45" bestFit="1" customWidth="1"/>
    <col min="1800" max="1800" width="19.140625" style="45" customWidth="1"/>
    <col min="1801" max="1801" width="21.7109375" style="45" customWidth="1"/>
    <col min="1802" max="1802" width="18.85546875" style="45" customWidth="1"/>
    <col min="1803" max="1803" width="19.5703125" style="45" customWidth="1"/>
    <col min="1804" max="1804" width="17.85546875" style="45" customWidth="1"/>
    <col min="1805" max="1805" width="18.42578125" style="45" customWidth="1"/>
    <col min="1806" max="1806" width="18.28515625" style="45" bestFit="1" customWidth="1"/>
    <col min="1807" max="1807" width="16.85546875" style="45" customWidth="1"/>
    <col min="1808" max="1808" width="12.85546875" style="45" customWidth="1"/>
    <col min="1809" max="1809" width="12.28515625" style="45" customWidth="1"/>
    <col min="1810" max="1810" width="19" style="45" customWidth="1"/>
    <col min="1811" max="1811" width="9.140625" style="45"/>
    <col min="1812" max="1812" width="13.5703125" style="45" bestFit="1" customWidth="1"/>
    <col min="1813" max="1813" width="10.28515625" style="45" bestFit="1" customWidth="1"/>
    <col min="1814" max="1814" width="13" style="45" bestFit="1" customWidth="1"/>
    <col min="1815" max="1815" width="12.28515625" style="45" bestFit="1" customWidth="1"/>
    <col min="1816" max="2050" width="9.140625" style="45"/>
    <col min="2051" max="2051" width="11.28515625" style="45" bestFit="1" customWidth="1"/>
    <col min="2052" max="2052" width="17.7109375" style="45" bestFit="1" customWidth="1"/>
    <col min="2053" max="2053" width="36" style="45" customWidth="1"/>
    <col min="2054" max="2054" width="20.140625" style="45" bestFit="1" customWidth="1"/>
    <col min="2055" max="2055" width="18.42578125" style="45" bestFit="1" customWidth="1"/>
    <col min="2056" max="2056" width="19.140625" style="45" customWidth="1"/>
    <col min="2057" max="2057" width="21.7109375" style="45" customWidth="1"/>
    <col min="2058" max="2058" width="18.85546875" style="45" customWidth="1"/>
    <col min="2059" max="2059" width="19.5703125" style="45" customWidth="1"/>
    <col min="2060" max="2060" width="17.85546875" style="45" customWidth="1"/>
    <col min="2061" max="2061" width="18.42578125" style="45" customWidth="1"/>
    <col min="2062" max="2062" width="18.28515625" style="45" bestFit="1" customWidth="1"/>
    <col min="2063" max="2063" width="16.85546875" style="45" customWidth="1"/>
    <col min="2064" max="2064" width="12.85546875" style="45" customWidth="1"/>
    <col min="2065" max="2065" width="12.28515625" style="45" customWidth="1"/>
    <col min="2066" max="2066" width="19" style="45" customWidth="1"/>
    <col min="2067" max="2067" width="9.140625" style="45"/>
    <col min="2068" max="2068" width="13.5703125" style="45" bestFit="1" customWidth="1"/>
    <col min="2069" max="2069" width="10.28515625" style="45" bestFit="1" customWidth="1"/>
    <col min="2070" max="2070" width="13" style="45" bestFit="1" customWidth="1"/>
    <col min="2071" max="2071" width="12.28515625" style="45" bestFit="1" customWidth="1"/>
    <col min="2072" max="2306" width="9.140625" style="45"/>
    <col min="2307" max="2307" width="11.28515625" style="45" bestFit="1" customWidth="1"/>
    <col min="2308" max="2308" width="17.7109375" style="45" bestFit="1" customWidth="1"/>
    <col min="2309" max="2309" width="36" style="45" customWidth="1"/>
    <col min="2310" max="2310" width="20.140625" style="45" bestFit="1" customWidth="1"/>
    <col min="2311" max="2311" width="18.42578125" style="45" bestFit="1" customWidth="1"/>
    <col min="2312" max="2312" width="19.140625" style="45" customWidth="1"/>
    <col min="2313" max="2313" width="21.7109375" style="45" customWidth="1"/>
    <col min="2314" max="2314" width="18.85546875" style="45" customWidth="1"/>
    <col min="2315" max="2315" width="19.5703125" style="45" customWidth="1"/>
    <col min="2316" max="2316" width="17.85546875" style="45" customWidth="1"/>
    <col min="2317" max="2317" width="18.42578125" style="45" customWidth="1"/>
    <col min="2318" max="2318" width="18.28515625" style="45" bestFit="1" customWidth="1"/>
    <col min="2319" max="2319" width="16.85546875" style="45" customWidth="1"/>
    <col min="2320" max="2320" width="12.85546875" style="45" customWidth="1"/>
    <col min="2321" max="2321" width="12.28515625" style="45" customWidth="1"/>
    <col min="2322" max="2322" width="19" style="45" customWidth="1"/>
    <col min="2323" max="2323" width="9.140625" style="45"/>
    <col min="2324" max="2324" width="13.5703125" style="45" bestFit="1" customWidth="1"/>
    <col min="2325" max="2325" width="10.28515625" style="45" bestFit="1" customWidth="1"/>
    <col min="2326" max="2326" width="13" style="45" bestFit="1" customWidth="1"/>
    <col min="2327" max="2327" width="12.28515625" style="45" bestFit="1" customWidth="1"/>
    <col min="2328" max="2562" width="9.140625" style="45"/>
    <col min="2563" max="2563" width="11.28515625" style="45" bestFit="1" customWidth="1"/>
    <col min="2564" max="2564" width="17.7109375" style="45" bestFit="1" customWidth="1"/>
    <col min="2565" max="2565" width="36" style="45" customWidth="1"/>
    <col min="2566" max="2566" width="20.140625" style="45" bestFit="1" customWidth="1"/>
    <col min="2567" max="2567" width="18.42578125" style="45" bestFit="1" customWidth="1"/>
    <col min="2568" max="2568" width="19.140625" style="45" customWidth="1"/>
    <col min="2569" max="2569" width="21.7109375" style="45" customWidth="1"/>
    <col min="2570" max="2570" width="18.85546875" style="45" customWidth="1"/>
    <col min="2571" max="2571" width="19.5703125" style="45" customWidth="1"/>
    <col min="2572" max="2572" width="17.85546875" style="45" customWidth="1"/>
    <col min="2573" max="2573" width="18.42578125" style="45" customWidth="1"/>
    <col min="2574" max="2574" width="18.28515625" style="45" bestFit="1" customWidth="1"/>
    <col min="2575" max="2575" width="16.85546875" style="45" customWidth="1"/>
    <col min="2576" max="2576" width="12.85546875" style="45" customWidth="1"/>
    <col min="2577" max="2577" width="12.28515625" style="45" customWidth="1"/>
    <col min="2578" max="2578" width="19" style="45" customWidth="1"/>
    <col min="2579" max="2579" width="9.140625" style="45"/>
    <col min="2580" max="2580" width="13.5703125" style="45" bestFit="1" customWidth="1"/>
    <col min="2581" max="2581" width="10.28515625" style="45" bestFit="1" customWidth="1"/>
    <col min="2582" max="2582" width="13" style="45" bestFit="1" customWidth="1"/>
    <col min="2583" max="2583" width="12.28515625" style="45" bestFit="1" customWidth="1"/>
    <col min="2584" max="2818" width="9.140625" style="45"/>
    <col min="2819" max="2819" width="11.28515625" style="45" bestFit="1" customWidth="1"/>
    <col min="2820" max="2820" width="17.7109375" style="45" bestFit="1" customWidth="1"/>
    <col min="2821" max="2821" width="36" style="45" customWidth="1"/>
    <col min="2822" max="2822" width="20.140625" style="45" bestFit="1" customWidth="1"/>
    <col min="2823" max="2823" width="18.42578125" style="45" bestFit="1" customWidth="1"/>
    <col min="2824" max="2824" width="19.140625" style="45" customWidth="1"/>
    <col min="2825" max="2825" width="21.7109375" style="45" customWidth="1"/>
    <col min="2826" max="2826" width="18.85546875" style="45" customWidth="1"/>
    <col min="2827" max="2827" width="19.5703125" style="45" customWidth="1"/>
    <col min="2828" max="2828" width="17.85546875" style="45" customWidth="1"/>
    <col min="2829" max="2829" width="18.42578125" style="45" customWidth="1"/>
    <col min="2830" max="2830" width="18.28515625" style="45" bestFit="1" customWidth="1"/>
    <col min="2831" max="2831" width="16.85546875" style="45" customWidth="1"/>
    <col min="2832" max="2832" width="12.85546875" style="45" customWidth="1"/>
    <col min="2833" max="2833" width="12.28515625" style="45" customWidth="1"/>
    <col min="2834" max="2834" width="19" style="45" customWidth="1"/>
    <col min="2835" max="2835" width="9.140625" style="45"/>
    <col min="2836" max="2836" width="13.5703125" style="45" bestFit="1" customWidth="1"/>
    <col min="2837" max="2837" width="10.28515625" style="45" bestFit="1" customWidth="1"/>
    <col min="2838" max="2838" width="13" style="45" bestFit="1" customWidth="1"/>
    <col min="2839" max="2839" width="12.28515625" style="45" bestFit="1" customWidth="1"/>
    <col min="2840" max="3074" width="9.140625" style="45"/>
    <col min="3075" max="3075" width="11.28515625" style="45" bestFit="1" customWidth="1"/>
    <col min="3076" max="3076" width="17.7109375" style="45" bestFit="1" customWidth="1"/>
    <col min="3077" max="3077" width="36" style="45" customWidth="1"/>
    <col min="3078" max="3078" width="20.140625" style="45" bestFit="1" customWidth="1"/>
    <col min="3079" max="3079" width="18.42578125" style="45" bestFit="1" customWidth="1"/>
    <col min="3080" max="3080" width="19.140625" style="45" customWidth="1"/>
    <col min="3081" max="3081" width="21.7109375" style="45" customWidth="1"/>
    <col min="3082" max="3082" width="18.85546875" style="45" customWidth="1"/>
    <col min="3083" max="3083" width="19.5703125" style="45" customWidth="1"/>
    <col min="3084" max="3084" width="17.85546875" style="45" customWidth="1"/>
    <col min="3085" max="3085" width="18.42578125" style="45" customWidth="1"/>
    <col min="3086" max="3086" width="18.28515625" style="45" bestFit="1" customWidth="1"/>
    <col min="3087" max="3087" width="16.85546875" style="45" customWidth="1"/>
    <col min="3088" max="3088" width="12.85546875" style="45" customWidth="1"/>
    <col min="3089" max="3089" width="12.28515625" style="45" customWidth="1"/>
    <col min="3090" max="3090" width="19" style="45" customWidth="1"/>
    <col min="3091" max="3091" width="9.140625" style="45"/>
    <col min="3092" max="3092" width="13.5703125" style="45" bestFit="1" customWidth="1"/>
    <col min="3093" max="3093" width="10.28515625" style="45" bestFit="1" customWidth="1"/>
    <col min="3094" max="3094" width="13" style="45" bestFit="1" customWidth="1"/>
    <col min="3095" max="3095" width="12.28515625" style="45" bestFit="1" customWidth="1"/>
    <col min="3096" max="3330" width="9.140625" style="45"/>
    <col min="3331" max="3331" width="11.28515625" style="45" bestFit="1" customWidth="1"/>
    <col min="3332" max="3332" width="17.7109375" style="45" bestFit="1" customWidth="1"/>
    <col min="3333" max="3333" width="36" style="45" customWidth="1"/>
    <col min="3334" max="3334" width="20.140625" style="45" bestFit="1" customWidth="1"/>
    <col min="3335" max="3335" width="18.42578125" style="45" bestFit="1" customWidth="1"/>
    <col min="3336" max="3336" width="19.140625" style="45" customWidth="1"/>
    <col min="3337" max="3337" width="21.7109375" style="45" customWidth="1"/>
    <col min="3338" max="3338" width="18.85546875" style="45" customWidth="1"/>
    <col min="3339" max="3339" width="19.5703125" style="45" customWidth="1"/>
    <col min="3340" max="3340" width="17.85546875" style="45" customWidth="1"/>
    <col min="3341" max="3341" width="18.42578125" style="45" customWidth="1"/>
    <col min="3342" max="3342" width="18.28515625" style="45" bestFit="1" customWidth="1"/>
    <col min="3343" max="3343" width="16.85546875" style="45" customWidth="1"/>
    <col min="3344" max="3344" width="12.85546875" style="45" customWidth="1"/>
    <col min="3345" max="3345" width="12.28515625" style="45" customWidth="1"/>
    <col min="3346" max="3346" width="19" style="45" customWidth="1"/>
    <col min="3347" max="3347" width="9.140625" style="45"/>
    <col min="3348" max="3348" width="13.5703125" style="45" bestFit="1" customWidth="1"/>
    <col min="3349" max="3349" width="10.28515625" style="45" bestFit="1" customWidth="1"/>
    <col min="3350" max="3350" width="13" style="45" bestFit="1" customWidth="1"/>
    <col min="3351" max="3351" width="12.28515625" style="45" bestFit="1" customWidth="1"/>
    <col min="3352" max="3586" width="9.140625" style="45"/>
    <col min="3587" max="3587" width="11.28515625" style="45" bestFit="1" customWidth="1"/>
    <col min="3588" max="3588" width="17.7109375" style="45" bestFit="1" customWidth="1"/>
    <col min="3589" max="3589" width="36" style="45" customWidth="1"/>
    <col min="3590" max="3590" width="20.140625" style="45" bestFit="1" customWidth="1"/>
    <col min="3591" max="3591" width="18.42578125" style="45" bestFit="1" customWidth="1"/>
    <col min="3592" max="3592" width="19.140625" style="45" customWidth="1"/>
    <col min="3593" max="3593" width="21.7109375" style="45" customWidth="1"/>
    <col min="3594" max="3594" width="18.85546875" style="45" customWidth="1"/>
    <col min="3595" max="3595" width="19.5703125" style="45" customWidth="1"/>
    <col min="3596" max="3596" width="17.85546875" style="45" customWidth="1"/>
    <col min="3597" max="3597" width="18.42578125" style="45" customWidth="1"/>
    <col min="3598" max="3598" width="18.28515625" style="45" bestFit="1" customWidth="1"/>
    <col min="3599" max="3599" width="16.85546875" style="45" customWidth="1"/>
    <col min="3600" max="3600" width="12.85546875" style="45" customWidth="1"/>
    <col min="3601" max="3601" width="12.28515625" style="45" customWidth="1"/>
    <col min="3602" max="3602" width="19" style="45" customWidth="1"/>
    <col min="3603" max="3603" width="9.140625" style="45"/>
    <col min="3604" max="3604" width="13.5703125" style="45" bestFit="1" customWidth="1"/>
    <col min="3605" max="3605" width="10.28515625" style="45" bestFit="1" customWidth="1"/>
    <col min="3606" max="3606" width="13" style="45" bestFit="1" customWidth="1"/>
    <col min="3607" max="3607" width="12.28515625" style="45" bestFit="1" customWidth="1"/>
    <col min="3608" max="3842" width="9.140625" style="45"/>
    <col min="3843" max="3843" width="11.28515625" style="45" bestFit="1" customWidth="1"/>
    <col min="3844" max="3844" width="17.7109375" style="45" bestFit="1" customWidth="1"/>
    <col min="3845" max="3845" width="36" style="45" customWidth="1"/>
    <col min="3846" max="3846" width="20.140625" style="45" bestFit="1" customWidth="1"/>
    <col min="3847" max="3847" width="18.42578125" style="45" bestFit="1" customWidth="1"/>
    <col min="3848" max="3848" width="19.140625" style="45" customWidth="1"/>
    <col min="3849" max="3849" width="21.7109375" style="45" customWidth="1"/>
    <col min="3850" max="3850" width="18.85546875" style="45" customWidth="1"/>
    <col min="3851" max="3851" width="19.5703125" style="45" customWidth="1"/>
    <col min="3852" max="3852" width="17.85546875" style="45" customWidth="1"/>
    <col min="3853" max="3853" width="18.42578125" style="45" customWidth="1"/>
    <col min="3854" max="3854" width="18.28515625" style="45" bestFit="1" customWidth="1"/>
    <col min="3855" max="3855" width="16.85546875" style="45" customWidth="1"/>
    <col min="3856" max="3856" width="12.85546875" style="45" customWidth="1"/>
    <col min="3857" max="3857" width="12.28515625" style="45" customWidth="1"/>
    <col min="3858" max="3858" width="19" style="45" customWidth="1"/>
    <col min="3859" max="3859" width="9.140625" style="45"/>
    <col min="3860" max="3860" width="13.5703125" style="45" bestFit="1" customWidth="1"/>
    <col min="3861" max="3861" width="10.28515625" style="45" bestFit="1" customWidth="1"/>
    <col min="3862" max="3862" width="13" style="45" bestFit="1" customWidth="1"/>
    <col min="3863" max="3863" width="12.28515625" style="45" bestFit="1" customWidth="1"/>
    <col min="3864" max="4098" width="9.140625" style="45"/>
    <col min="4099" max="4099" width="11.28515625" style="45" bestFit="1" customWidth="1"/>
    <col min="4100" max="4100" width="17.7109375" style="45" bestFit="1" customWidth="1"/>
    <col min="4101" max="4101" width="36" style="45" customWidth="1"/>
    <col min="4102" max="4102" width="20.140625" style="45" bestFit="1" customWidth="1"/>
    <col min="4103" max="4103" width="18.42578125" style="45" bestFit="1" customWidth="1"/>
    <col min="4104" max="4104" width="19.140625" style="45" customWidth="1"/>
    <col min="4105" max="4105" width="21.7109375" style="45" customWidth="1"/>
    <col min="4106" max="4106" width="18.85546875" style="45" customWidth="1"/>
    <col min="4107" max="4107" width="19.5703125" style="45" customWidth="1"/>
    <col min="4108" max="4108" width="17.85546875" style="45" customWidth="1"/>
    <col min="4109" max="4109" width="18.42578125" style="45" customWidth="1"/>
    <col min="4110" max="4110" width="18.28515625" style="45" bestFit="1" customWidth="1"/>
    <col min="4111" max="4111" width="16.85546875" style="45" customWidth="1"/>
    <col min="4112" max="4112" width="12.85546875" style="45" customWidth="1"/>
    <col min="4113" max="4113" width="12.28515625" style="45" customWidth="1"/>
    <col min="4114" max="4114" width="19" style="45" customWidth="1"/>
    <col min="4115" max="4115" width="9.140625" style="45"/>
    <col min="4116" max="4116" width="13.5703125" style="45" bestFit="1" customWidth="1"/>
    <col min="4117" max="4117" width="10.28515625" style="45" bestFit="1" customWidth="1"/>
    <col min="4118" max="4118" width="13" style="45" bestFit="1" customWidth="1"/>
    <col min="4119" max="4119" width="12.28515625" style="45" bestFit="1" customWidth="1"/>
    <col min="4120" max="4354" width="9.140625" style="45"/>
    <col min="4355" max="4355" width="11.28515625" style="45" bestFit="1" customWidth="1"/>
    <col min="4356" max="4356" width="17.7109375" style="45" bestFit="1" customWidth="1"/>
    <col min="4357" max="4357" width="36" style="45" customWidth="1"/>
    <col min="4358" max="4358" width="20.140625" style="45" bestFit="1" customWidth="1"/>
    <col min="4359" max="4359" width="18.42578125" style="45" bestFit="1" customWidth="1"/>
    <col min="4360" max="4360" width="19.140625" style="45" customWidth="1"/>
    <col min="4361" max="4361" width="21.7109375" style="45" customWidth="1"/>
    <col min="4362" max="4362" width="18.85546875" style="45" customWidth="1"/>
    <col min="4363" max="4363" width="19.5703125" style="45" customWidth="1"/>
    <col min="4364" max="4364" width="17.85546875" style="45" customWidth="1"/>
    <col min="4365" max="4365" width="18.42578125" style="45" customWidth="1"/>
    <col min="4366" max="4366" width="18.28515625" style="45" bestFit="1" customWidth="1"/>
    <col min="4367" max="4367" width="16.85546875" style="45" customWidth="1"/>
    <col min="4368" max="4368" width="12.85546875" style="45" customWidth="1"/>
    <col min="4369" max="4369" width="12.28515625" style="45" customWidth="1"/>
    <col min="4370" max="4370" width="19" style="45" customWidth="1"/>
    <col min="4371" max="4371" width="9.140625" style="45"/>
    <col min="4372" max="4372" width="13.5703125" style="45" bestFit="1" customWidth="1"/>
    <col min="4373" max="4373" width="10.28515625" style="45" bestFit="1" customWidth="1"/>
    <col min="4374" max="4374" width="13" style="45" bestFit="1" customWidth="1"/>
    <col min="4375" max="4375" width="12.28515625" style="45" bestFit="1" customWidth="1"/>
    <col min="4376" max="4610" width="9.140625" style="45"/>
    <col min="4611" max="4611" width="11.28515625" style="45" bestFit="1" customWidth="1"/>
    <col min="4612" max="4612" width="17.7109375" style="45" bestFit="1" customWidth="1"/>
    <col min="4613" max="4613" width="36" style="45" customWidth="1"/>
    <col min="4614" max="4614" width="20.140625" style="45" bestFit="1" customWidth="1"/>
    <col min="4615" max="4615" width="18.42578125" style="45" bestFit="1" customWidth="1"/>
    <col min="4616" max="4616" width="19.140625" style="45" customWidth="1"/>
    <col min="4617" max="4617" width="21.7109375" style="45" customWidth="1"/>
    <col min="4618" max="4618" width="18.85546875" style="45" customWidth="1"/>
    <col min="4619" max="4619" width="19.5703125" style="45" customWidth="1"/>
    <col min="4620" max="4620" width="17.85546875" style="45" customWidth="1"/>
    <col min="4621" max="4621" width="18.42578125" style="45" customWidth="1"/>
    <col min="4622" max="4622" width="18.28515625" style="45" bestFit="1" customWidth="1"/>
    <col min="4623" max="4623" width="16.85546875" style="45" customWidth="1"/>
    <col min="4624" max="4624" width="12.85546875" style="45" customWidth="1"/>
    <col min="4625" max="4625" width="12.28515625" style="45" customWidth="1"/>
    <col min="4626" max="4626" width="19" style="45" customWidth="1"/>
    <col min="4627" max="4627" width="9.140625" style="45"/>
    <col min="4628" max="4628" width="13.5703125" style="45" bestFit="1" customWidth="1"/>
    <col min="4629" max="4629" width="10.28515625" style="45" bestFit="1" customWidth="1"/>
    <col min="4630" max="4630" width="13" style="45" bestFit="1" customWidth="1"/>
    <col min="4631" max="4631" width="12.28515625" style="45" bestFit="1" customWidth="1"/>
    <col min="4632" max="4866" width="9.140625" style="45"/>
    <col min="4867" max="4867" width="11.28515625" style="45" bestFit="1" customWidth="1"/>
    <col min="4868" max="4868" width="17.7109375" style="45" bestFit="1" customWidth="1"/>
    <col min="4869" max="4869" width="36" style="45" customWidth="1"/>
    <col min="4870" max="4870" width="20.140625" style="45" bestFit="1" customWidth="1"/>
    <col min="4871" max="4871" width="18.42578125" style="45" bestFit="1" customWidth="1"/>
    <col min="4872" max="4872" width="19.140625" style="45" customWidth="1"/>
    <col min="4873" max="4873" width="21.7109375" style="45" customWidth="1"/>
    <col min="4874" max="4874" width="18.85546875" style="45" customWidth="1"/>
    <col min="4875" max="4875" width="19.5703125" style="45" customWidth="1"/>
    <col min="4876" max="4876" width="17.85546875" style="45" customWidth="1"/>
    <col min="4877" max="4877" width="18.42578125" style="45" customWidth="1"/>
    <col min="4878" max="4878" width="18.28515625" style="45" bestFit="1" customWidth="1"/>
    <col min="4879" max="4879" width="16.85546875" style="45" customWidth="1"/>
    <col min="4880" max="4880" width="12.85546875" style="45" customWidth="1"/>
    <col min="4881" max="4881" width="12.28515625" style="45" customWidth="1"/>
    <col min="4882" max="4882" width="19" style="45" customWidth="1"/>
    <col min="4883" max="4883" width="9.140625" style="45"/>
    <col min="4884" max="4884" width="13.5703125" style="45" bestFit="1" customWidth="1"/>
    <col min="4885" max="4885" width="10.28515625" style="45" bestFit="1" customWidth="1"/>
    <col min="4886" max="4886" width="13" style="45" bestFit="1" customWidth="1"/>
    <col min="4887" max="4887" width="12.28515625" style="45" bestFit="1" customWidth="1"/>
    <col min="4888" max="5122" width="9.140625" style="45"/>
    <col min="5123" max="5123" width="11.28515625" style="45" bestFit="1" customWidth="1"/>
    <col min="5124" max="5124" width="17.7109375" style="45" bestFit="1" customWidth="1"/>
    <col min="5125" max="5125" width="36" style="45" customWidth="1"/>
    <col min="5126" max="5126" width="20.140625" style="45" bestFit="1" customWidth="1"/>
    <col min="5127" max="5127" width="18.42578125" style="45" bestFit="1" customWidth="1"/>
    <col min="5128" max="5128" width="19.140625" style="45" customWidth="1"/>
    <col min="5129" max="5129" width="21.7109375" style="45" customWidth="1"/>
    <col min="5130" max="5130" width="18.85546875" style="45" customWidth="1"/>
    <col min="5131" max="5131" width="19.5703125" style="45" customWidth="1"/>
    <col min="5132" max="5132" width="17.85546875" style="45" customWidth="1"/>
    <col min="5133" max="5133" width="18.42578125" style="45" customWidth="1"/>
    <col min="5134" max="5134" width="18.28515625" style="45" bestFit="1" customWidth="1"/>
    <col min="5135" max="5135" width="16.85546875" style="45" customWidth="1"/>
    <col min="5136" max="5136" width="12.85546875" style="45" customWidth="1"/>
    <col min="5137" max="5137" width="12.28515625" style="45" customWidth="1"/>
    <col min="5138" max="5138" width="19" style="45" customWidth="1"/>
    <col min="5139" max="5139" width="9.140625" style="45"/>
    <col min="5140" max="5140" width="13.5703125" style="45" bestFit="1" customWidth="1"/>
    <col min="5141" max="5141" width="10.28515625" style="45" bestFit="1" customWidth="1"/>
    <col min="5142" max="5142" width="13" style="45" bestFit="1" customWidth="1"/>
    <col min="5143" max="5143" width="12.28515625" style="45" bestFit="1" customWidth="1"/>
    <col min="5144" max="5378" width="9.140625" style="45"/>
    <col min="5379" max="5379" width="11.28515625" style="45" bestFit="1" customWidth="1"/>
    <col min="5380" max="5380" width="17.7109375" style="45" bestFit="1" customWidth="1"/>
    <col min="5381" max="5381" width="36" style="45" customWidth="1"/>
    <col min="5382" max="5382" width="20.140625" style="45" bestFit="1" customWidth="1"/>
    <col min="5383" max="5383" width="18.42578125" style="45" bestFit="1" customWidth="1"/>
    <col min="5384" max="5384" width="19.140625" style="45" customWidth="1"/>
    <col min="5385" max="5385" width="21.7109375" style="45" customWidth="1"/>
    <col min="5386" max="5386" width="18.85546875" style="45" customWidth="1"/>
    <col min="5387" max="5387" width="19.5703125" style="45" customWidth="1"/>
    <col min="5388" max="5388" width="17.85546875" style="45" customWidth="1"/>
    <col min="5389" max="5389" width="18.42578125" style="45" customWidth="1"/>
    <col min="5390" max="5390" width="18.28515625" style="45" bestFit="1" customWidth="1"/>
    <col min="5391" max="5391" width="16.85546875" style="45" customWidth="1"/>
    <col min="5392" max="5392" width="12.85546875" style="45" customWidth="1"/>
    <col min="5393" max="5393" width="12.28515625" style="45" customWidth="1"/>
    <col min="5394" max="5394" width="19" style="45" customWidth="1"/>
    <col min="5395" max="5395" width="9.140625" style="45"/>
    <col min="5396" max="5396" width="13.5703125" style="45" bestFit="1" customWidth="1"/>
    <col min="5397" max="5397" width="10.28515625" style="45" bestFit="1" customWidth="1"/>
    <col min="5398" max="5398" width="13" style="45" bestFit="1" customWidth="1"/>
    <col min="5399" max="5399" width="12.28515625" style="45" bestFit="1" customWidth="1"/>
    <col min="5400" max="5634" width="9.140625" style="45"/>
    <col min="5635" max="5635" width="11.28515625" style="45" bestFit="1" customWidth="1"/>
    <col min="5636" max="5636" width="17.7109375" style="45" bestFit="1" customWidth="1"/>
    <col min="5637" max="5637" width="36" style="45" customWidth="1"/>
    <col min="5638" max="5638" width="20.140625" style="45" bestFit="1" customWidth="1"/>
    <col min="5639" max="5639" width="18.42578125" style="45" bestFit="1" customWidth="1"/>
    <col min="5640" max="5640" width="19.140625" style="45" customWidth="1"/>
    <col min="5641" max="5641" width="21.7109375" style="45" customWidth="1"/>
    <col min="5642" max="5642" width="18.85546875" style="45" customWidth="1"/>
    <col min="5643" max="5643" width="19.5703125" style="45" customWidth="1"/>
    <col min="5644" max="5644" width="17.85546875" style="45" customWidth="1"/>
    <col min="5645" max="5645" width="18.42578125" style="45" customWidth="1"/>
    <col min="5646" max="5646" width="18.28515625" style="45" bestFit="1" customWidth="1"/>
    <col min="5647" max="5647" width="16.85546875" style="45" customWidth="1"/>
    <col min="5648" max="5648" width="12.85546875" style="45" customWidth="1"/>
    <col min="5649" max="5649" width="12.28515625" style="45" customWidth="1"/>
    <col min="5650" max="5650" width="19" style="45" customWidth="1"/>
    <col min="5651" max="5651" width="9.140625" style="45"/>
    <col min="5652" max="5652" width="13.5703125" style="45" bestFit="1" customWidth="1"/>
    <col min="5653" max="5653" width="10.28515625" style="45" bestFit="1" customWidth="1"/>
    <col min="5654" max="5654" width="13" style="45" bestFit="1" customWidth="1"/>
    <col min="5655" max="5655" width="12.28515625" style="45" bestFit="1" customWidth="1"/>
    <col min="5656" max="5890" width="9.140625" style="45"/>
    <col min="5891" max="5891" width="11.28515625" style="45" bestFit="1" customWidth="1"/>
    <col min="5892" max="5892" width="17.7109375" style="45" bestFit="1" customWidth="1"/>
    <col min="5893" max="5893" width="36" style="45" customWidth="1"/>
    <col min="5894" max="5894" width="20.140625" style="45" bestFit="1" customWidth="1"/>
    <col min="5895" max="5895" width="18.42578125" style="45" bestFit="1" customWidth="1"/>
    <col min="5896" max="5896" width="19.140625" style="45" customWidth="1"/>
    <col min="5897" max="5897" width="21.7109375" style="45" customWidth="1"/>
    <col min="5898" max="5898" width="18.85546875" style="45" customWidth="1"/>
    <col min="5899" max="5899" width="19.5703125" style="45" customWidth="1"/>
    <col min="5900" max="5900" width="17.85546875" style="45" customWidth="1"/>
    <col min="5901" max="5901" width="18.42578125" style="45" customWidth="1"/>
    <col min="5902" max="5902" width="18.28515625" style="45" bestFit="1" customWidth="1"/>
    <col min="5903" max="5903" width="16.85546875" style="45" customWidth="1"/>
    <col min="5904" max="5904" width="12.85546875" style="45" customWidth="1"/>
    <col min="5905" max="5905" width="12.28515625" style="45" customWidth="1"/>
    <col min="5906" max="5906" width="19" style="45" customWidth="1"/>
    <col min="5907" max="5907" width="9.140625" style="45"/>
    <col min="5908" max="5908" width="13.5703125" style="45" bestFit="1" customWidth="1"/>
    <col min="5909" max="5909" width="10.28515625" style="45" bestFit="1" customWidth="1"/>
    <col min="5910" max="5910" width="13" style="45" bestFit="1" customWidth="1"/>
    <col min="5911" max="5911" width="12.28515625" style="45" bestFit="1" customWidth="1"/>
    <col min="5912" max="6146" width="9.140625" style="45"/>
    <col min="6147" max="6147" width="11.28515625" style="45" bestFit="1" customWidth="1"/>
    <col min="6148" max="6148" width="17.7109375" style="45" bestFit="1" customWidth="1"/>
    <col min="6149" max="6149" width="36" style="45" customWidth="1"/>
    <col min="6150" max="6150" width="20.140625" style="45" bestFit="1" customWidth="1"/>
    <col min="6151" max="6151" width="18.42578125" style="45" bestFit="1" customWidth="1"/>
    <col min="6152" max="6152" width="19.140625" style="45" customWidth="1"/>
    <col min="6153" max="6153" width="21.7109375" style="45" customWidth="1"/>
    <col min="6154" max="6154" width="18.85546875" style="45" customWidth="1"/>
    <col min="6155" max="6155" width="19.5703125" style="45" customWidth="1"/>
    <col min="6156" max="6156" width="17.85546875" style="45" customWidth="1"/>
    <col min="6157" max="6157" width="18.42578125" style="45" customWidth="1"/>
    <col min="6158" max="6158" width="18.28515625" style="45" bestFit="1" customWidth="1"/>
    <col min="6159" max="6159" width="16.85546875" style="45" customWidth="1"/>
    <col min="6160" max="6160" width="12.85546875" style="45" customWidth="1"/>
    <col min="6161" max="6161" width="12.28515625" style="45" customWidth="1"/>
    <col min="6162" max="6162" width="19" style="45" customWidth="1"/>
    <col min="6163" max="6163" width="9.140625" style="45"/>
    <col min="6164" max="6164" width="13.5703125" style="45" bestFit="1" customWidth="1"/>
    <col min="6165" max="6165" width="10.28515625" style="45" bestFit="1" customWidth="1"/>
    <col min="6166" max="6166" width="13" style="45" bestFit="1" customWidth="1"/>
    <col min="6167" max="6167" width="12.28515625" style="45" bestFit="1" customWidth="1"/>
    <col min="6168" max="6402" width="9.140625" style="45"/>
    <col min="6403" max="6403" width="11.28515625" style="45" bestFit="1" customWidth="1"/>
    <col min="6404" max="6404" width="17.7109375" style="45" bestFit="1" customWidth="1"/>
    <col min="6405" max="6405" width="36" style="45" customWidth="1"/>
    <col min="6406" max="6406" width="20.140625" style="45" bestFit="1" customWidth="1"/>
    <col min="6407" max="6407" width="18.42578125" style="45" bestFit="1" customWidth="1"/>
    <col min="6408" max="6408" width="19.140625" style="45" customWidth="1"/>
    <col min="6409" max="6409" width="21.7109375" style="45" customWidth="1"/>
    <col min="6410" max="6410" width="18.85546875" style="45" customWidth="1"/>
    <col min="6411" max="6411" width="19.5703125" style="45" customWidth="1"/>
    <col min="6412" max="6412" width="17.85546875" style="45" customWidth="1"/>
    <col min="6413" max="6413" width="18.42578125" style="45" customWidth="1"/>
    <col min="6414" max="6414" width="18.28515625" style="45" bestFit="1" customWidth="1"/>
    <col min="6415" max="6415" width="16.85546875" style="45" customWidth="1"/>
    <col min="6416" max="6416" width="12.85546875" style="45" customWidth="1"/>
    <col min="6417" max="6417" width="12.28515625" style="45" customWidth="1"/>
    <col min="6418" max="6418" width="19" style="45" customWidth="1"/>
    <col min="6419" max="6419" width="9.140625" style="45"/>
    <col min="6420" max="6420" width="13.5703125" style="45" bestFit="1" customWidth="1"/>
    <col min="6421" max="6421" width="10.28515625" style="45" bestFit="1" customWidth="1"/>
    <col min="6422" max="6422" width="13" style="45" bestFit="1" customWidth="1"/>
    <col min="6423" max="6423" width="12.28515625" style="45" bestFit="1" customWidth="1"/>
    <col min="6424" max="6658" width="9.140625" style="45"/>
    <col min="6659" max="6659" width="11.28515625" style="45" bestFit="1" customWidth="1"/>
    <col min="6660" max="6660" width="17.7109375" style="45" bestFit="1" customWidth="1"/>
    <col min="6661" max="6661" width="36" style="45" customWidth="1"/>
    <col min="6662" max="6662" width="20.140625" style="45" bestFit="1" customWidth="1"/>
    <col min="6663" max="6663" width="18.42578125" style="45" bestFit="1" customWidth="1"/>
    <col min="6664" max="6664" width="19.140625" style="45" customWidth="1"/>
    <col min="6665" max="6665" width="21.7109375" style="45" customWidth="1"/>
    <col min="6666" max="6666" width="18.85546875" style="45" customWidth="1"/>
    <col min="6667" max="6667" width="19.5703125" style="45" customWidth="1"/>
    <col min="6668" max="6668" width="17.85546875" style="45" customWidth="1"/>
    <col min="6669" max="6669" width="18.42578125" style="45" customWidth="1"/>
    <col min="6670" max="6670" width="18.28515625" style="45" bestFit="1" customWidth="1"/>
    <col min="6671" max="6671" width="16.85546875" style="45" customWidth="1"/>
    <col min="6672" max="6672" width="12.85546875" style="45" customWidth="1"/>
    <col min="6673" max="6673" width="12.28515625" style="45" customWidth="1"/>
    <col min="6674" max="6674" width="19" style="45" customWidth="1"/>
    <col min="6675" max="6675" width="9.140625" style="45"/>
    <col min="6676" max="6676" width="13.5703125" style="45" bestFit="1" customWidth="1"/>
    <col min="6677" max="6677" width="10.28515625" style="45" bestFit="1" customWidth="1"/>
    <col min="6678" max="6678" width="13" style="45" bestFit="1" customWidth="1"/>
    <col min="6679" max="6679" width="12.28515625" style="45" bestFit="1" customWidth="1"/>
    <col min="6680" max="6914" width="9.140625" style="45"/>
    <col min="6915" max="6915" width="11.28515625" style="45" bestFit="1" customWidth="1"/>
    <col min="6916" max="6916" width="17.7109375" style="45" bestFit="1" customWidth="1"/>
    <col min="6917" max="6917" width="36" style="45" customWidth="1"/>
    <col min="6918" max="6918" width="20.140625" style="45" bestFit="1" customWidth="1"/>
    <col min="6919" max="6919" width="18.42578125" style="45" bestFit="1" customWidth="1"/>
    <col min="6920" max="6920" width="19.140625" style="45" customWidth="1"/>
    <col min="6921" max="6921" width="21.7109375" style="45" customWidth="1"/>
    <col min="6922" max="6922" width="18.85546875" style="45" customWidth="1"/>
    <col min="6923" max="6923" width="19.5703125" style="45" customWidth="1"/>
    <col min="6924" max="6924" width="17.85546875" style="45" customWidth="1"/>
    <col min="6925" max="6925" width="18.42578125" style="45" customWidth="1"/>
    <col min="6926" max="6926" width="18.28515625" style="45" bestFit="1" customWidth="1"/>
    <col min="6927" max="6927" width="16.85546875" style="45" customWidth="1"/>
    <col min="6928" max="6928" width="12.85546875" style="45" customWidth="1"/>
    <col min="6929" max="6929" width="12.28515625" style="45" customWidth="1"/>
    <col min="6930" max="6930" width="19" style="45" customWidth="1"/>
    <col min="6931" max="6931" width="9.140625" style="45"/>
    <col min="6932" max="6932" width="13.5703125" style="45" bestFit="1" customWidth="1"/>
    <col min="6933" max="6933" width="10.28515625" style="45" bestFit="1" customWidth="1"/>
    <col min="6934" max="6934" width="13" style="45" bestFit="1" customWidth="1"/>
    <col min="6935" max="6935" width="12.28515625" style="45" bestFit="1" customWidth="1"/>
    <col min="6936" max="7170" width="9.140625" style="45"/>
    <col min="7171" max="7171" width="11.28515625" style="45" bestFit="1" customWidth="1"/>
    <col min="7172" max="7172" width="17.7109375" style="45" bestFit="1" customWidth="1"/>
    <col min="7173" max="7173" width="36" style="45" customWidth="1"/>
    <col min="7174" max="7174" width="20.140625" style="45" bestFit="1" customWidth="1"/>
    <col min="7175" max="7175" width="18.42578125" style="45" bestFit="1" customWidth="1"/>
    <col min="7176" max="7176" width="19.140625" style="45" customWidth="1"/>
    <col min="7177" max="7177" width="21.7109375" style="45" customWidth="1"/>
    <col min="7178" max="7178" width="18.85546875" style="45" customWidth="1"/>
    <col min="7179" max="7179" width="19.5703125" style="45" customWidth="1"/>
    <col min="7180" max="7180" width="17.85546875" style="45" customWidth="1"/>
    <col min="7181" max="7181" width="18.42578125" style="45" customWidth="1"/>
    <col min="7182" max="7182" width="18.28515625" style="45" bestFit="1" customWidth="1"/>
    <col min="7183" max="7183" width="16.85546875" style="45" customWidth="1"/>
    <col min="7184" max="7184" width="12.85546875" style="45" customWidth="1"/>
    <col min="7185" max="7185" width="12.28515625" style="45" customWidth="1"/>
    <col min="7186" max="7186" width="19" style="45" customWidth="1"/>
    <col min="7187" max="7187" width="9.140625" style="45"/>
    <col min="7188" max="7188" width="13.5703125" style="45" bestFit="1" customWidth="1"/>
    <col min="7189" max="7189" width="10.28515625" style="45" bestFit="1" customWidth="1"/>
    <col min="7190" max="7190" width="13" style="45" bestFit="1" customWidth="1"/>
    <col min="7191" max="7191" width="12.28515625" style="45" bestFit="1" customWidth="1"/>
    <col min="7192" max="7426" width="9.140625" style="45"/>
    <col min="7427" max="7427" width="11.28515625" style="45" bestFit="1" customWidth="1"/>
    <col min="7428" max="7428" width="17.7109375" style="45" bestFit="1" customWidth="1"/>
    <col min="7429" max="7429" width="36" style="45" customWidth="1"/>
    <col min="7430" max="7430" width="20.140625" style="45" bestFit="1" customWidth="1"/>
    <col min="7431" max="7431" width="18.42578125" style="45" bestFit="1" customWidth="1"/>
    <col min="7432" max="7432" width="19.140625" style="45" customWidth="1"/>
    <col min="7433" max="7433" width="21.7109375" style="45" customWidth="1"/>
    <col min="7434" max="7434" width="18.85546875" style="45" customWidth="1"/>
    <col min="7435" max="7435" width="19.5703125" style="45" customWidth="1"/>
    <col min="7436" max="7436" width="17.85546875" style="45" customWidth="1"/>
    <col min="7437" max="7437" width="18.42578125" style="45" customWidth="1"/>
    <col min="7438" max="7438" width="18.28515625" style="45" bestFit="1" customWidth="1"/>
    <col min="7439" max="7439" width="16.85546875" style="45" customWidth="1"/>
    <col min="7440" max="7440" width="12.85546875" style="45" customWidth="1"/>
    <col min="7441" max="7441" width="12.28515625" style="45" customWidth="1"/>
    <col min="7442" max="7442" width="19" style="45" customWidth="1"/>
    <col min="7443" max="7443" width="9.140625" style="45"/>
    <col min="7444" max="7444" width="13.5703125" style="45" bestFit="1" customWidth="1"/>
    <col min="7445" max="7445" width="10.28515625" style="45" bestFit="1" customWidth="1"/>
    <col min="7446" max="7446" width="13" style="45" bestFit="1" customWidth="1"/>
    <col min="7447" max="7447" width="12.28515625" style="45" bestFit="1" customWidth="1"/>
    <col min="7448" max="7682" width="9.140625" style="45"/>
    <col min="7683" max="7683" width="11.28515625" style="45" bestFit="1" customWidth="1"/>
    <col min="7684" max="7684" width="17.7109375" style="45" bestFit="1" customWidth="1"/>
    <col min="7685" max="7685" width="36" style="45" customWidth="1"/>
    <col min="7686" max="7686" width="20.140625" style="45" bestFit="1" customWidth="1"/>
    <col min="7687" max="7687" width="18.42578125" style="45" bestFit="1" customWidth="1"/>
    <col min="7688" max="7688" width="19.140625" style="45" customWidth="1"/>
    <col min="7689" max="7689" width="21.7109375" style="45" customWidth="1"/>
    <col min="7690" max="7690" width="18.85546875" style="45" customWidth="1"/>
    <col min="7691" max="7691" width="19.5703125" style="45" customWidth="1"/>
    <col min="7692" max="7692" width="17.85546875" style="45" customWidth="1"/>
    <col min="7693" max="7693" width="18.42578125" style="45" customWidth="1"/>
    <col min="7694" max="7694" width="18.28515625" style="45" bestFit="1" customWidth="1"/>
    <col min="7695" max="7695" width="16.85546875" style="45" customWidth="1"/>
    <col min="7696" max="7696" width="12.85546875" style="45" customWidth="1"/>
    <col min="7697" max="7697" width="12.28515625" style="45" customWidth="1"/>
    <col min="7698" max="7698" width="19" style="45" customWidth="1"/>
    <col min="7699" max="7699" width="9.140625" style="45"/>
    <col min="7700" max="7700" width="13.5703125" style="45" bestFit="1" customWidth="1"/>
    <col min="7701" max="7701" width="10.28515625" style="45" bestFit="1" customWidth="1"/>
    <col min="7702" max="7702" width="13" style="45" bestFit="1" customWidth="1"/>
    <col min="7703" max="7703" width="12.28515625" style="45" bestFit="1" customWidth="1"/>
    <col min="7704" max="7938" width="9.140625" style="45"/>
    <col min="7939" max="7939" width="11.28515625" style="45" bestFit="1" customWidth="1"/>
    <col min="7940" max="7940" width="17.7109375" style="45" bestFit="1" customWidth="1"/>
    <col min="7941" max="7941" width="36" style="45" customWidth="1"/>
    <col min="7942" max="7942" width="20.140625" style="45" bestFit="1" customWidth="1"/>
    <col min="7943" max="7943" width="18.42578125" style="45" bestFit="1" customWidth="1"/>
    <col min="7944" max="7944" width="19.140625" style="45" customWidth="1"/>
    <col min="7945" max="7945" width="21.7109375" style="45" customWidth="1"/>
    <col min="7946" max="7946" width="18.85546875" style="45" customWidth="1"/>
    <col min="7947" max="7947" width="19.5703125" style="45" customWidth="1"/>
    <col min="7948" max="7948" width="17.85546875" style="45" customWidth="1"/>
    <col min="7949" max="7949" width="18.42578125" style="45" customWidth="1"/>
    <col min="7950" max="7950" width="18.28515625" style="45" bestFit="1" customWidth="1"/>
    <col min="7951" max="7951" width="16.85546875" style="45" customWidth="1"/>
    <col min="7952" max="7952" width="12.85546875" style="45" customWidth="1"/>
    <col min="7953" max="7953" width="12.28515625" style="45" customWidth="1"/>
    <col min="7954" max="7954" width="19" style="45" customWidth="1"/>
    <col min="7955" max="7955" width="9.140625" style="45"/>
    <col min="7956" max="7956" width="13.5703125" style="45" bestFit="1" customWidth="1"/>
    <col min="7957" max="7957" width="10.28515625" style="45" bestFit="1" customWidth="1"/>
    <col min="7958" max="7958" width="13" style="45" bestFit="1" customWidth="1"/>
    <col min="7959" max="7959" width="12.28515625" style="45" bestFit="1" customWidth="1"/>
    <col min="7960" max="8194" width="9.140625" style="45"/>
    <col min="8195" max="8195" width="11.28515625" style="45" bestFit="1" customWidth="1"/>
    <col min="8196" max="8196" width="17.7109375" style="45" bestFit="1" customWidth="1"/>
    <col min="8197" max="8197" width="36" style="45" customWidth="1"/>
    <col min="8198" max="8198" width="20.140625" style="45" bestFit="1" customWidth="1"/>
    <col min="8199" max="8199" width="18.42578125" style="45" bestFit="1" customWidth="1"/>
    <col min="8200" max="8200" width="19.140625" style="45" customWidth="1"/>
    <col min="8201" max="8201" width="21.7109375" style="45" customWidth="1"/>
    <col min="8202" max="8202" width="18.85546875" style="45" customWidth="1"/>
    <col min="8203" max="8203" width="19.5703125" style="45" customWidth="1"/>
    <col min="8204" max="8204" width="17.85546875" style="45" customWidth="1"/>
    <col min="8205" max="8205" width="18.42578125" style="45" customWidth="1"/>
    <col min="8206" max="8206" width="18.28515625" style="45" bestFit="1" customWidth="1"/>
    <col min="8207" max="8207" width="16.85546875" style="45" customWidth="1"/>
    <col min="8208" max="8208" width="12.85546875" style="45" customWidth="1"/>
    <col min="8209" max="8209" width="12.28515625" style="45" customWidth="1"/>
    <col min="8210" max="8210" width="19" style="45" customWidth="1"/>
    <col min="8211" max="8211" width="9.140625" style="45"/>
    <col min="8212" max="8212" width="13.5703125" style="45" bestFit="1" customWidth="1"/>
    <col min="8213" max="8213" width="10.28515625" style="45" bestFit="1" customWidth="1"/>
    <col min="8214" max="8214" width="13" style="45" bestFit="1" customWidth="1"/>
    <col min="8215" max="8215" width="12.28515625" style="45" bestFit="1" customWidth="1"/>
    <col min="8216" max="8450" width="9.140625" style="45"/>
    <col min="8451" max="8451" width="11.28515625" style="45" bestFit="1" customWidth="1"/>
    <col min="8452" max="8452" width="17.7109375" style="45" bestFit="1" customWidth="1"/>
    <col min="8453" max="8453" width="36" style="45" customWidth="1"/>
    <col min="8454" max="8454" width="20.140625" style="45" bestFit="1" customWidth="1"/>
    <col min="8455" max="8455" width="18.42578125" style="45" bestFit="1" customWidth="1"/>
    <col min="8456" max="8456" width="19.140625" style="45" customWidth="1"/>
    <col min="8457" max="8457" width="21.7109375" style="45" customWidth="1"/>
    <col min="8458" max="8458" width="18.85546875" style="45" customWidth="1"/>
    <col min="8459" max="8459" width="19.5703125" style="45" customWidth="1"/>
    <col min="8460" max="8460" width="17.85546875" style="45" customWidth="1"/>
    <col min="8461" max="8461" width="18.42578125" style="45" customWidth="1"/>
    <col min="8462" max="8462" width="18.28515625" style="45" bestFit="1" customWidth="1"/>
    <col min="8463" max="8463" width="16.85546875" style="45" customWidth="1"/>
    <col min="8464" max="8464" width="12.85546875" style="45" customWidth="1"/>
    <col min="8465" max="8465" width="12.28515625" style="45" customWidth="1"/>
    <col min="8466" max="8466" width="19" style="45" customWidth="1"/>
    <col min="8467" max="8467" width="9.140625" style="45"/>
    <col min="8468" max="8468" width="13.5703125" style="45" bestFit="1" customWidth="1"/>
    <col min="8469" max="8469" width="10.28515625" style="45" bestFit="1" customWidth="1"/>
    <col min="8470" max="8470" width="13" style="45" bestFit="1" customWidth="1"/>
    <col min="8471" max="8471" width="12.28515625" style="45" bestFit="1" customWidth="1"/>
    <col min="8472" max="8706" width="9.140625" style="45"/>
    <col min="8707" max="8707" width="11.28515625" style="45" bestFit="1" customWidth="1"/>
    <col min="8708" max="8708" width="17.7109375" style="45" bestFit="1" customWidth="1"/>
    <col min="8709" max="8709" width="36" style="45" customWidth="1"/>
    <col min="8710" max="8710" width="20.140625" style="45" bestFit="1" customWidth="1"/>
    <col min="8711" max="8711" width="18.42578125" style="45" bestFit="1" customWidth="1"/>
    <col min="8712" max="8712" width="19.140625" style="45" customWidth="1"/>
    <col min="8713" max="8713" width="21.7109375" style="45" customWidth="1"/>
    <col min="8714" max="8714" width="18.85546875" style="45" customWidth="1"/>
    <col min="8715" max="8715" width="19.5703125" style="45" customWidth="1"/>
    <col min="8716" max="8716" width="17.85546875" style="45" customWidth="1"/>
    <col min="8717" max="8717" width="18.42578125" style="45" customWidth="1"/>
    <col min="8718" max="8718" width="18.28515625" style="45" bestFit="1" customWidth="1"/>
    <col min="8719" max="8719" width="16.85546875" style="45" customWidth="1"/>
    <col min="8720" max="8720" width="12.85546875" style="45" customWidth="1"/>
    <col min="8721" max="8721" width="12.28515625" style="45" customWidth="1"/>
    <col min="8722" max="8722" width="19" style="45" customWidth="1"/>
    <col min="8723" max="8723" width="9.140625" style="45"/>
    <col min="8724" max="8724" width="13.5703125" style="45" bestFit="1" customWidth="1"/>
    <col min="8725" max="8725" width="10.28515625" style="45" bestFit="1" customWidth="1"/>
    <col min="8726" max="8726" width="13" style="45" bestFit="1" customWidth="1"/>
    <col min="8727" max="8727" width="12.28515625" style="45" bestFit="1" customWidth="1"/>
    <col min="8728" max="8962" width="9.140625" style="45"/>
    <col min="8963" max="8963" width="11.28515625" style="45" bestFit="1" customWidth="1"/>
    <col min="8964" max="8964" width="17.7109375" style="45" bestFit="1" customWidth="1"/>
    <col min="8965" max="8965" width="36" style="45" customWidth="1"/>
    <col min="8966" max="8966" width="20.140625" style="45" bestFit="1" customWidth="1"/>
    <col min="8967" max="8967" width="18.42578125" style="45" bestFit="1" customWidth="1"/>
    <col min="8968" max="8968" width="19.140625" style="45" customWidth="1"/>
    <col min="8969" max="8969" width="21.7109375" style="45" customWidth="1"/>
    <col min="8970" max="8970" width="18.85546875" style="45" customWidth="1"/>
    <col min="8971" max="8971" width="19.5703125" style="45" customWidth="1"/>
    <col min="8972" max="8972" width="17.85546875" style="45" customWidth="1"/>
    <col min="8973" max="8973" width="18.42578125" style="45" customWidth="1"/>
    <col min="8974" max="8974" width="18.28515625" style="45" bestFit="1" customWidth="1"/>
    <col min="8975" max="8975" width="16.85546875" style="45" customWidth="1"/>
    <col min="8976" max="8976" width="12.85546875" style="45" customWidth="1"/>
    <col min="8977" max="8977" width="12.28515625" style="45" customWidth="1"/>
    <col min="8978" max="8978" width="19" style="45" customWidth="1"/>
    <col min="8979" max="8979" width="9.140625" style="45"/>
    <col min="8980" max="8980" width="13.5703125" style="45" bestFit="1" customWidth="1"/>
    <col min="8981" max="8981" width="10.28515625" style="45" bestFit="1" customWidth="1"/>
    <col min="8982" max="8982" width="13" style="45" bestFit="1" customWidth="1"/>
    <col min="8983" max="8983" width="12.28515625" style="45" bestFit="1" customWidth="1"/>
    <col min="8984" max="9218" width="9.140625" style="45"/>
    <col min="9219" max="9219" width="11.28515625" style="45" bestFit="1" customWidth="1"/>
    <col min="9220" max="9220" width="17.7109375" style="45" bestFit="1" customWidth="1"/>
    <col min="9221" max="9221" width="36" style="45" customWidth="1"/>
    <col min="9222" max="9222" width="20.140625" style="45" bestFit="1" customWidth="1"/>
    <col min="9223" max="9223" width="18.42578125" style="45" bestFit="1" customWidth="1"/>
    <col min="9224" max="9224" width="19.140625" style="45" customWidth="1"/>
    <col min="9225" max="9225" width="21.7109375" style="45" customWidth="1"/>
    <col min="9226" max="9226" width="18.85546875" style="45" customWidth="1"/>
    <col min="9227" max="9227" width="19.5703125" style="45" customWidth="1"/>
    <col min="9228" max="9228" width="17.85546875" style="45" customWidth="1"/>
    <col min="9229" max="9229" width="18.42578125" style="45" customWidth="1"/>
    <col min="9230" max="9230" width="18.28515625" style="45" bestFit="1" customWidth="1"/>
    <col min="9231" max="9231" width="16.85546875" style="45" customWidth="1"/>
    <col min="9232" max="9232" width="12.85546875" style="45" customWidth="1"/>
    <col min="9233" max="9233" width="12.28515625" style="45" customWidth="1"/>
    <col min="9234" max="9234" width="19" style="45" customWidth="1"/>
    <col min="9235" max="9235" width="9.140625" style="45"/>
    <col min="9236" max="9236" width="13.5703125" style="45" bestFit="1" customWidth="1"/>
    <col min="9237" max="9237" width="10.28515625" style="45" bestFit="1" customWidth="1"/>
    <col min="9238" max="9238" width="13" style="45" bestFit="1" customWidth="1"/>
    <col min="9239" max="9239" width="12.28515625" style="45" bestFit="1" customWidth="1"/>
    <col min="9240" max="9474" width="9.140625" style="45"/>
    <col min="9475" max="9475" width="11.28515625" style="45" bestFit="1" customWidth="1"/>
    <col min="9476" max="9476" width="17.7109375" style="45" bestFit="1" customWidth="1"/>
    <col min="9477" max="9477" width="36" style="45" customWidth="1"/>
    <col min="9478" max="9478" width="20.140625" style="45" bestFit="1" customWidth="1"/>
    <col min="9479" max="9479" width="18.42578125" style="45" bestFit="1" customWidth="1"/>
    <col min="9480" max="9480" width="19.140625" style="45" customWidth="1"/>
    <col min="9481" max="9481" width="21.7109375" style="45" customWidth="1"/>
    <col min="9482" max="9482" width="18.85546875" style="45" customWidth="1"/>
    <col min="9483" max="9483" width="19.5703125" style="45" customWidth="1"/>
    <col min="9484" max="9484" width="17.85546875" style="45" customWidth="1"/>
    <col min="9485" max="9485" width="18.42578125" style="45" customWidth="1"/>
    <col min="9486" max="9486" width="18.28515625" style="45" bestFit="1" customWidth="1"/>
    <col min="9487" max="9487" width="16.85546875" style="45" customWidth="1"/>
    <col min="9488" max="9488" width="12.85546875" style="45" customWidth="1"/>
    <col min="9489" max="9489" width="12.28515625" style="45" customWidth="1"/>
    <col min="9490" max="9490" width="19" style="45" customWidth="1"/>
    <col min="9491" max="9491" width="9.140625" style="45"/>
    <col min="9492" max="9492" width="13.5703125" style="45" bestFit="1" customWidth="1"/>
    <col min="9493" max="9493" width="10.28515625" style="45" bestFit="1" customWidth="1"/>
    <col min="9494" max="9494" width="13" style="45" bestFit="1" customWidth="1"/>
    <col min="9495" max="9495" width="12.28515625" style="45" bestFit="1" customWidth="1"/>
    <col min="9496" max="9730" width="9.140625" style="45"/>
    <col min="9731" max="9731" width="11.28515625" style="45" bestFit="1" customWidth="1"/>
    <col min="9732" max="9732" width="17.7109375" style="45" bestFit="1" customWidth="1"/>
    <col min="9733" max="9733" width="36" style="45" customWidth="1"/>
    <col min="9734" max="9734" width="20.140625" style="45" bestFit="1" customWidth="1"/>
    <col min="9735" max="9735" width="18.42578125" style="45" bestFit="1" customWidth="1"/>
    <col min="9736" max="9736" width="19.140625" style="45" customWidth="1"/>
    <col min="9737" max="9737" width="21.7109375" style="45" customWidth="1"/>
    <col min="9738" max="9738" width="18.85546875" style="45" customWidth="1"/>
    <col min="9739" max="9739" width="19.5703125" style="45" customWidth="1"/>
    <col min="9740" max="9740" width="17.85546875" style="45" customWidth="1"/>
    <col min="9741" max="9741" width="18.42578125" style="45" customWidth="1"/>
    <col min="9742" max="9742" width="18.28515625" style="45" bestFit="1" customWidth="1"/>
    <col min="9743" max="9743" width="16.85546875" style="45" customWidth="1"/>
    <col min="9744" max="9744" width="12.85546875" style="45" customWidth="1"/>
    <col min="9745" max="9745" width="12.28515625" style="45" customWidth="1"/>
    <col min="9746" max="9746" width="19" style="45" customWidth="1"/>
    <col min="9747" max="9747" width="9.140625" style="45"/>
    <col min="9748" max="9748" width="13.5703125" style="45" bestFit="1" customWidth="1"/>
    <col min="9749" max="9749" width="10.28515625" style="45" bestFit="1" customWidth="1"/>
    <col min="9750" max="9750" width="13" style="45" bestFit="1" customWidth="1"/>
    <col min="9751" max="9751" width="12.28515625" style="45" bestFit="1" customWidth="1"/>
    <col min="9752" max="9986" width="9.140625" style="45"/>
    <col min="9987" max="9987" width="11.28515625" style="45" bestFit="1" customWidth="1"/>
    <col min="9988" max="9988" width="17.7109375" style="45" bestFit="1" customWidth="1"/>
    <col min="9989" max="9989" width="36" style="45" customWidth="1"/>
    <col min="9990" max="9990" width="20.140625" style="45" bestFit="1" customWidth="1"/>
    <col min="9991" max="9991" width="18.42578125" style="45" bestFit="1" customWidth="1"/>
    <col min="9992" max="9992" width="19.140625" style="45" customWidth="1"/>
    <col min="9993" max="9993" width="21.7109375" style="45" customWidth="1"/>
    <col min="9994" max="9994" width="18.85546875" style="45" customWidth="1"/>
    <col min="9995" max="9995" width="19.5703125" style="45" customWidth="1"/>
    <col min="9996" max="9996" width="17.85546875" style="45" customWidth="1"/>
    <col min="9997" max="9997" width="18.42578125" style="45" customWidth="1"/>
    <col min="9998" max="9998" width="18.28515625" style="45" bestFit="1" customWidth="1"/>
    <col min="9999" max="9999" width="16.85546875" style="45" customWidth="1"/>
    <col min="10000" max="10000" width="12.85546875" style="45" customWidth="1"/>
    <col min="10001" max="10001" width="12.28515625" style="45" customWidth="1"/>
    <col min="10002" max="10002" width="19" style="45" customWidth="1"/>
    <col min="10003" max="10003" width="9.140625" style="45"/>
    <col min="10004" max="10004" width="13.5703125" style="45" bestFit="1" customWidth="1"/>
    <col min="10005" max="10005" width="10.28515625" style="45" bestFit="1" customWidth="1"/>
    <col min="10006" max="10006" width="13" style="45" bestFit="1" customWidth="1"/>
    <col min="10007" max="10007" width="12.28515625" style="45" bestFit="1" customWidth="1"/>
    <col min="10008" max="10242" width="9.140625" style="45"/>
    <col min="10243" max="10243" width="11.28515625" style="45" bestFit="1" customWidth="1"/>
    <col min="10244" max="10244" width="17.7109375" style="45" bestFit="1" customWidth="1"/>
    <col min="10245" max="10245" width="36" style="45" customWidth="1"/>
    <col min="10246" max="10246" width="20.140625" style="45" bestFit="1" customWidth="1"/>
    <col min="10247" max="10247" width="18.42578125" style="45" bestFit="1" customWidth="1"/>
    <col min="10248" max="10248" width="19.140625" style="45" customWidth="1"/>
    <col min="10249" max="10249" width="21.7109375" style="45" customWidth="1"/>
    <col min="10250" max="10250" width="18.85546875" style="45" customWidth="1"/>
    <col min="10251" max="10251" width="19.5703125" style="45" customWidth="1"/>
    <col min="10252" max="10252" width="17.85546875" style="45" customWidth="1"/>
    <col min="10253" max="10253" width="18.42578125" style="45" customWidth="1"/>
    <col min="10254" max="10254" width="18.28515625" style="45" bestFit="1" customWidth="1"/>
    <col min="10255" max="10255" width="16.85546875" style="45" customWidth="1"/>
    <col min="10256" max="10256" width="12.85546875" style="45" customWidth="1"/>
    <col min="10257" max="10257" width="12.28515625" style="45" customWidth="1"/>
    <col min="10258" max="10258" width="19" style="45" customWidth="1"/>
    <col min="10259" max="10259" width="9.140625" style="45"/>
    <col min="10260" max="10260" width="13.5703125" style="45" bestFit="1" customWidth="1"/>
    <col min="10261" max="10261" width="10.28515625" style="45" bestFit="1" customWidth="1"/>
    <col min="10262" max="10262" width="13" style="45" bestFit="1" customWidth="1"/>
    <col min="10263" max="10263" width="12.28515625" style="45" bestFit="1" customWidth="1"/>
    <col min="10264" max="10498" width="9.140625" style="45"/>
    <col min="10499" max="10499" width="11.28515625" style="45" bestFit="1" customWidth="1"/>
    <col min="10500" max="10500" width="17.7109375" style="45" bestFit="1" customWidth="1"/>
    <col min="10501" max="10501" width="36" style="45" customWidth="1"/>
    <col min="10502" max="10502" width="20.140625" style="45" bestFit="1" customWidth="1"/>
    <col min="10503" max="10503" width="18.42578125" style="45" bestFit="1" customWidth="1"/>
    <col min="10504" max="10504" width="19.140625" style="45" customWidth="1"/>
    <col min="10505" max="10505" width="21.7109375" style="45" customWidth="1"/>
    <col min="10506" max="10506" width="18.85546875" style="45" customWidth="1"/>
    <col min="10507" max="10507" width="19.5703125" style="45" customWidth="1"/>
    <col min="10508" max="10508" width="17.85546875" style="45" customWidth="1"/>
    <col min="10509" max="10509" width="18.42578125" style="45" customWidth="1"/>
    <col min="10510" max="10510" width="18.28515625" style="45" bestFit="1" customWidth="1"/>
    <col min="10511" max="10511" width="16.85546875" style="45" customWidth="1"/>
    <col min="10512" max="10512" width="12.85546875" style="45" customWidth="1"/>
    <col min="10513" max="10513" width="12.28515625" style="45" customWidth="1"/>
    <col min="10514" max="10514" width="19" style="45" customWidth="1"/>
    <col min="10515" max="10515" width="9.140625" style="45"/>
    <col min="10516" max="10516" width="13.5703125" style="45" bestFit="1" customWidth="1"/>
    <col min="10517" max="10517" width="10.28515625" style="45" bestFit="1" customWidth="1"/>
    <col min="10518" max="10518" width="13" style="45" bestFit="1" customWidth="1"/>
    <col min="10519" max="10519" width="12.28515625" style="45" bestFit="1" customWidth="1"/>
    <col min="10520" max="10754" width="9.140625" style="45"/>
    <col min="10755" max="10755" width="11.28515625" style="45" bestFit="1" customWidth="1"/>
    <col min="10756" max="10756" width="17.7109375" style="45" bestFit="1" customWidth="1"/>
    <col min="10757" max="10757" width="36" style="45" customWidth="1"/>
    <col min="10758" max="10758" width="20.140625" style="45" bestFit="1" customWidth="1"/>
    <col min="10759" max="10759" width="18.42578125" style="45" bestFit="1" customWidth="1"/>
    <col min="10760" max="10760" width="19.140625" style="45" customWidth="1"/>
    <col min="10761" max="10761" width="21.7109375" style="45" customWidth="1"/>
    <col min="10762" max="10762" width="18.85546875" style="45" customWidth="1"/>
    <col min="10763" max="10763" width="19.5703125" style="45" customWidth="1"/>
    <col min="10764" max="10764" width="17.85546875" style="45" customWidth="1"/>
    <col min="10765" max="10765" width="18.42578125" style="45" customWidth="1"/>
    <col min="10766" max="10766" width="18.28515625" style="45" bestFit="1" customWidth="1"/>
    <col min="10767" max="10767" width="16.85546875" style="45" customWidth="1"/>
    <col min="10768" max="10768" width="12.85546875" style="45" customWidth="1"/>
    <col min="10769" max="10769" width="12.28515625" style="45" customWidth="1"/>
    <col min="10770" max="10770" width="19" style="45" customWidth="1"/>
    <col min="10771" max="10771" width="9.140625" style="45"/>
    <col min="10772" max="10772" width="13.5703125" style="45" bestFit="1" customWidth="1"/>
    <col min="10773" max="10773" width="10.28515625" style="45" bestFit="1" customWidth="1"/>
    <col min="10774" max="10774" width="13" style="45" bestFit="1" customWidth="1"/>
    <col min="10775" max="10775" width="12.28515625" style="45" bestFit="1" customWidth="1"/>
    <col min="10776" max="11010" width="9.140625" style="45"/>
    <col min="11011" max="11011" width="11.28515625" style="45" bestFit="1" customWidth="1"/>
    <col min="11012" max="11012" width="17.7109375" style="45" bestFit="1" customWidth="1"/>
    <col min="11013" max="11013" width="36" style="45" customWidth="1"/>
    <col min="11014" max="11014" width="20.140625" style="45" bestFit="1" customWidth="1"/>
    <col min="11015" max="11015" width="18.42578125" style="45" bestFit="1" customWidth="1"/>
    <col min="11016" max="11016" width="19.140625" style="45" customWidth="1"/>
    <col min="11017" max="11017" width="21.7109375" style="45" customWidth="1"/>
    <col min="11018" max="11018" width="18.85546875" style="45" customWidth="1"/>
    <col min="11019" max="11019" width="19.5703125" style="45" customWidth="1"/>
    <col min="11020" max="11020" width="17.85546875" style="45" customWidth="1"/>
    <col min="11021" max="11021" width="18.42578125" style="45" customWidth="1"/>
    <col min="11022" max="11022" width="18.28515625" style="45" bestFit="1" customWidth="1"/>
    <col min="11023" max="11023" width="16.85546875" style="45" customWidth="1"/>
    <col min="11024" max="11024" width="12.85546875" style="45" customWidth="1"/>
    <col min="11025" max="11025" width="12.28515625" style="45" customWidth="1"/>
    <col min="11026" max="11026" width="19" style="45" customWidth="1"/>
    <col min="11027" max="11027" width="9.140625" style="45"/>
    <col min="11028" max="11028" width="13.5703125" style="45" bestFit="1" customWidth="1"/>
    <col min="11029" max="11029" width="10.28515625" style="45" bestFit="1" customWidth="1"/>
    <col min="11030" max="11030" width="13" style="45" bestFit="1" customWidth="1"/>
    <col min="11031" max="11031" width="12.28515625" style="45" bestFit="1" customWidth="1"/>
    <col min="11032" max="11266" width="9.140625" style="45"/>
    <col min="11267" max="11267" width="11.28515625" style="45" bestFit="1" customWidth="1"/>
    <col min="11268" max="11268" width="17.7109375" style="45" bestFit="1" customWidth="1"/>
    <col min="11269" max="11269" width="36" style="45" customWidth="1"/>
    <col min="11270" max="11270" width="20.140625" style="45" bestFit="1" customWidth="1"/>
    <col min="11271" max="11271" width="18.42578125" style="45" bestFit="1" customWidth="1"/>
    <col min="11272" max="11272" width="19.140625" style="45" customWidth="1"/>
    <col min="11273" max="11273" width="21.7109375" style="45" customWidth="1"/>
    <col min="11274" max="11274" width="18.85546875" style="45" customWidth="1"/>
    <col min="11275" max="11275" width="19.5703125" style="45" customWidth="1"/>
    <col min="11276" max="11276" width="17.85546875" style="45" customWidth="1"/>
    <col min="11277" max="11277" width="18.42578125" style="45" customWidth="1"/>
    <col min="11278" max="11278" width="18.28515625" style="45" bestFit="1" customWidth="1"/>
    <col min="11279" max="11279" width="16.85546875" style="45" customWidth="1"/>
    <col min="11280" max="11280" width="12.85546875" style="45" customWidth="1"/>
    <col min="11281" max="11281" width="12.28515625" style="45" customWidth="1"/>
    <col min="11282" max="11282" width="19" style="45" customWidth="1"/>
    <col min="11283" max="11283" width="9.140625" style="45"/>
    <col min="11284" max="11284" width="13.5703125" style="45" bestFit="1" customWidth="1"/>
    <col min="11285" max="11285" width="10.28515625" style="45" bestFit="1" customWidth="1"/>
    <col min="11286" max="11286" width="13" style="45" bestFit="1" customWidth="1"/>
    <col min="11287" max="11287" width="12.28515625" style="45" bestFit="1" customWidth="1"/>
    <col min="11288" max="11522" width="9.140625" style="45"/>
    <col min="11523" max="11523" width="11.28515625" style="45" bestFit="1" customWidth="1"/>
    <col min="11524" max="11524" width="17.7109375" style="45" bestFit="1" customWidth="1"/>
    <col min="11525" max="11525" width="36" style="45" customWidth="1"/>
    <col min="11526" max="11526" width="20.140625" style="45" bestFit="1" customWidth="1"/>
    <col min="11527" max="11527" width="18.42578125" style="45" bestFit="1" customWidth="1"/>
    <col min="11528" max="11528" width="19.140625" style="45" customWidth="1"/>
    <col min="11529" max="11529" width="21.7109375" style="45" customWidth="1"/>
    <col min="11530" max="11530" width="18.85546875" style="45" customWidth="1"/>
    <col min="11531" max="11531" width="19.5703125" style="45" customWidth="1"/>
    <col min="11532" max="11532" width="17.85546875" style="45" customWidth="1"/>
    <col min="11533" max="11533" width="18.42578125" style="45" customWidth="1"/>
    <col min="11534" max="11534" width="18.28515625" style="45" bestFit="1" customWidth="1"/>
    <col min="11535" max="11535" width="16.85546875" style="45" customWidth="1"/>
    <col min="11536" max="11536" width="12.85546875" style="45" customWidth="1"/>
    <col min="11537" max="11537" width="12.28515625" style="45" customWidth="1"/>
    <col min="11538" max="11538" width="19" style="45" customWidth="1"/>
    <col min="11539" max="11539" width="9.140625" style="45"/>
    <col min="11540" max="11540" width="13.5703125" style="45" bestFit="1" customWidth="1"/>
    <col min="11541" max="11541" width="10.28515625" style="45" bestFit="1" customWidth="1"/>
    <col min="11542" max="11542" width="13" style="45" bestFit="1" customWidth="1"/>
    <col min="11543" max="11543" width="12.28515625" style="45" bestFit="1" customWidth="1"/>
    <col min="11544" max="11778" width="9.140625" style="45"/>
    <col min="11779" max="11779" width="11.28515625" style="45" bestFit="1" customWidth="1"/>
    <col min="11780" max="11780" width="17.7109375" style="45" bestFit="1" customWidth="1"/>
    <col min="11781" max="11781" width="36" style="45" customWidth="1"/>
    <col min="11782" max="11782" width="20.140625" style="45" bestFit="1" customWidth="1"/>
    <col min="11783" max="11783" width="18.42578125" style="45" bestFit="1" customWidth="1"/>
    <col min="11784" max="11784" width="19.140625" style="45" customWidth="1"/>
    <col min="11785" max="11785" width="21.7109375" style="45" customWidth="1"/>
    <col min="11786" max="11786" width="18.85546875" style="45" customWidth="1"/>
    <col min="11787" max="11787" width="19.5703125" style="45" customWidth="1"/>
    <col min="11788" max="11788" width="17.85546875" style="45" customWidth="1"/>
    <col min="11789" max="11789" width="18.42578125" style="45" customWidth="1"/>
    <col min="11790" max="11790" width="18.28515625" style="45" bestFit="1" customWidth="1"/>
    <col min="11791" max="11791" width="16.85546875" style="45" customWidth="1"/>
    <col min="11792" max="11792" width="12.85546875" style="45" customWidth="1"/>
    <col min="11793" max="11793" width="12.28515625" style="45" customWidth="1"/>
    <col min="11794" max="11794" width="19" style="45" customWidth="1"/>
    <col min="11795" max="11795" width="9.140625" style="45"/>
    <col min="11796" max="11796" width="13.5703125" style="45" bestFit="1" customWidth="1"/>
    <col min="11797" max="11797" width="10.28515625" style="45" bestFit="1" customWidth="1"/>
    <col min="11798" max="11798" width="13" style="45" bestFit="1" customWidth="1"/>
    <col min="11799" max="11799" width="12.28515625" style="45" bestFit="1" customWidth="1"/>
    <col min="11800" max="12034" width="9.140625" style="45"/>
    <col min="12035" max="12035" width="11.28515625" style="45" bestFit="1" customWidth="1"/>
    <col min="12036" max="12036" width="17.7109375" style="45" bestFit="1" customWidth="1"/>
    <col min="12037" max="12037" width="36" style="45" customWidth="1"/>
    <col min="12038" max="12038" width="20.140625" style="45" bestFit="1" customWidth="1"/>
    <col min="12039" max="12039" width="18.42578125" style="45" bestFit="1" customWidth="1"/>
    <col min="12040" max="12040" width="19.140625" style="45" customWidth="1"/>
    <col min="12041" max="12041" width="21.7109375" style="45" customWidth="1"/>
    <col min="12042" max="12042" width="18.85546875" style="45" customWidth="1"/>
    <col min="12043" max="12043" width="19.5703125" style="45" customWidth="1"/>
    <col min="12044" max="12044" width="17.85546875" style="45" customWidth="1"/>
    <col min="12045" max="12045" width="18.42578125" style="45" customWidth="1"/>
    <col min="12046" max="12046" width="18.28515625" style="45" bestFit="1" customWidth="1"/>
    <col min="12047" max="12047" width="16.85546875" style="45" customWidth="1"/>
    <col min="12048" max="12048" width="12.85546875" style="45" customWidth="1"/>
    <col min="12049" max="12049" width="12.28515625" style="45" customWidth="1"/>
    <col min="12050" max="12050" width="19" style="45" customWidth="1"/>
    <col min="12051" max="12051" width="9.140625" style="45"/>
    <col min="12052" max="12052" width="13.5703125" style="45" bestFit="1" customWidth="1"/>
    <col min="12053" max="12053" width="10.28515625" style="45" bestFit="1" customWidth="1"/>
    <col min="12054" max="12054" width="13" style="45" bestFit="1" customWidth="1"/>
    <col min="12055" max="12055" width="12.28515625" style="45" bestFit="1" customWidth="1"/>
    <col min="12056" max="12290" width="9.140625" style="45"/>
    <col min="12291" max="12291" width="11.28515625" style="45" bestFit="1" customWidth="1"/>
    <col min="12292" max="12292" width="17.7109375" style="45" bestFit="1" customWidth="1"/>
    <col min="12293" max="12293" width="36" style="45" customWidth="1"/>
    <col min="12294" max="12294" width="20.140625" style="45" bestFit="1" customWidth="1"/>
    <col min="12295" max="12295" width="18.42578125" style="45" bestFit="1" customWidth="1"/>
    <col min="12296" max="12296" width="19.140625" style="45" customWidth="1"/>
    <col min="12297" max="12297" width="21.7109375" style="45" customWidth="1"/>
    <col min="12298" max="12298" width="18.85546875" style="45" customWidth="1"/>
    <col min="12299" max="12299" width="19.5703125" style="45" customWidth="1"/>
    <col min="12300" max="12300" width="17.85546875" style="45" customWidth="1"/>
    <col min="12301" max="12301" width="18.42578125" style="45" customWidth="1"/>
    <col min="12302" max="12302" width="18.28515625" style="45" bestFit="1" customWidth="1"/>
    <col min="12303" max="12303" width="16.85546875" style="45" customWidth="1"/>
    <col min="12304" max="12304" width="12.85546875" style="45" customWidth="1"/>
    <col min="12305" max="12305" width="12.28515625" style="45" customWidth="1"/>
    <col min="12306" max="12306" width="19" style="45" customWidth="1"/>
    <col min="12307" max="12307" width="9.140625" style="45"/>
    <col min="12308" max="12308" width="13.5703125" style="45" bestFit="1" customWidth="1"/>
    <col min="12309" max="12309" width="10.28515625" style="45" bestFit="1" customWidth="1"/>
    <col min="12310" max="12310" width="13" style="45" bestFit="1" customWidth="1"/>
    <col min="12311" max="12311" width="12.28515625" style="45" bestFit="1" customWidth="1"/>
    <col min="12312" max="12546" width="9.140625" style="45"/>
    <col min="12547" max="12547" width="11.28515625" style="45" bestFit="1" customWidth="1"/>
    <col min="12548" max="12548" width="17.7109375" style="45" bestFit="1" customWidth="1"/>
    <col min="12549" max="12549" width="36" style="45" customWidth="1"/>
    <col min="12550" max="12550" width="20.140625" style="45" bestFit="1" customWidth="1"/>
    <col min="12551" max="12551" width="18.42578125" style="45" bestFit="1" customWidth="1"/>
    <col min="12552" max="12552" width="19.140625" style="45" customWidth="1"/>
    <col min="12553" max="12553" width="21.7109375" style="45" customWidth="1"/>
    <col min="12554" max="12554" width="18.85546875" style="45" customWidth="1"/>
    <col min="12555" max="12555" width="19.5703125" style="45" customWidth="1"/>
    <col min="12556" max="12556" width="17.85546875" style="45" customWidth="1"/>
    <col min="12557" max="12557" width="18.42578125" style="45" customWidth="1"/>
    <col min="12558" max="12558" width="18.28515625" style="45" bestFit="1" customWidth="1"/>
    <col min="12559" max="12559" width="16.85546875" style="45" customWidth="1"/>
    <col min="12560" max="12560" width="12.85546875" style="45" customWidth="1"/>
    <col min="12561" max="12561" width="12.28515625" style="45" customWidth="1"/>
    <col min="12562" max="12562" width="19" style="45" customWidth="1"/>
    <col min="12563" max="12563" width="9.140625" style="45"/>
    <col min="12564" max="12564" width="13.5703125" style="45" bestFit="1" customWidth="1"/>
    <col min="12565" max="12565" width="10.28515625" style="45" bestFit="1" customWidth="1"/>
    <col min="12566" max="12566" width="13" style="45" bestFit="1" customWidth="1"/>
    <col min="12567" max="12567" width="12.28515625" style="45" bestFit="1" customWidth="1"/>
    <col min="12568" max="12802" width="9.140625" style="45"/>
    <col min="12803" max="12803" width="11.28515625" style="45" bestFit="1" customWidth="1"/>
    <col min="12804" max="12804" width="17.7109375" style="45" bestFit="1" customWidth="1"/>
    <col min="12805" max="12805" width="36" style="45" customWidth="1"/>
    <col min="12806" max="12806" width="20.140625" style="45" bestFit="1" customWidth="1"/>
    <col min="12807" max="12807" width="18.42578125" style="45" bestFit="1" customWidth="1"/>
    <col min="12808" max="12808" width="19.140625" style="45" customWidth="1"/>
    <col min="12809" max="12809" width="21.7109375" style="45" customWidth="1"/>
    <col min="12810" max="12810" width="18.85546875" style="45" customWidth="1"/>
    <col min="12811" max="12811" width="19.5703125" style="45" customWidth="1"/>
    <col min="12812" max="12812" width="17.85546875" style="45" customWidth="1"/>
    <col min="12813" max="12813" width="18.42578125" style="45" customWidth="1"/>
    <col min="12814" max="12814" width="18.28515625" style="45" bestFit="1" customWidth="1"/>
    <col min="12815" max="12815" width="16.85546875" style="45" customWidth="1"/>
    <col min="12816" max="12816" width="12.85546875" style="45" customWidth="1"/>
    <col min="12817" max="12817" width="12.28515625" style="45" customWidth="1"/>
    <col min="12818" max="12818" width="19" style="45" customWidth="1"/>
    <col min="12819" max="12819" width="9.140625" style="45"/>
    <col min="12820" max="12820" width="13.5703125" style="45" bestFit="1" customWidth="1"/>
    <col min="12821" max="12821" width="10.28515625" style="45" bestFit="1" customWidth="1"/>
    <col min="12822" max="12822" width="13" style="45" bestFit="1" customWidth="1"/>
    <col min="12823" max="12823" width="12.28515625" style="45" bestFit="1" customWidth="1"/>
    <col min="12824" max="13058" width="9.140625" style="45"/>
    <col min="13059" max="13059" width="11.28515625" style="45" bestFit="1" customWidth="1"/>
    <col min="13060" max="13060" width="17.7109375" style="45" bestFit="1" customWidth="1"/>
    <col min="13061" max="13061" width="36" style="45" customWidth="1"/>
    <col min="13062" max="13062" width="20.140625" style="45" bestFit="1" customWidth="1"/>
    <col min="13063" max="13063" width="18.42578125" style="45" bestFit="1" customWidth="1"/>
    <col min="13064" max="13064" width="19.140625" style="45" customWidth="1"/>
    <col min="13065" max="13065" width="21.7109375" style="45" customWidth="1"/>
    <col min="13066" max="13066" width="18.85546875" style="45" customWidth="1"/>
    <col min="13067" max="13067" width="19.5703125" style="45" customWidth="1"/>
    <col min="13068" max="13068" width="17.85546875" style="45" customWidth="1"/>
    <col min="13069" max="13069" width="18.42578125" style="45" customWidth="1"/>
    <col min="13070" max="13070" width="18.28515625" style="45" bestFit="1" customWidth="1"/>
    <col min="13071" max="13071" width="16.85546875" style="45" customWidth="1"/>
    <col min="13072" max="13072" width="12.85546875" style="45" customWidth="1"/>
    <col min="13073" max="13073" width="12.28515625" style="45" customWidth="1"/>
    <col min="13074" max="13074" width="19" style="45" customWidth="1"/>
    <col min="13075" max="13075" width="9.140625" style="45"/>
    <col min="13076" max="13076" width="13.5703125" style="45" bestFit="1" customWidth="1"/>
    <col min="13077" max="13077" width="10.28515625" style="45" bestFit="1" customWidth="1"/>
    <col min="13078" max="13078" width="13" style="45" bestFit="1" customWidth="1"/>
    <col min="13079" max="13079" width="12.28515625" style="45" bestFit="1" customWidth="1"/>
    <col min="13080" max="13314" width="9.140625" style="45"/>
    <col min="13315" max="13315" width="11.28515625" style="45" bestFit="1" customWidth="1"/>
    <col min="13316" max="13316" width="17.7109375" style="45" bestFit="1" customWidth="1"/>
    <col min="13317" max="13317" width="36" style="45" customWidth="1"/>
    <col min="13318" max="13318" width="20.140625" style="45" bestFit="1" customWidth="1"/>
    <col min="13319" max="13319" width="18.42578125" style="45" bestFit="1" customWidth="1"/>
    <col min="13320" max="13320" width="19.140625" style="45" customWidth="1"/>
    <col min="13321" max="13321" width="21.7109375" style="45" customWidth="1"/>
    <col min="13322" max="13322" width="18.85546875" style="45" customWidth="1"/>
    <col min="13323" max="13323" width="19.5703125" style="45" customWidth="1"/>
    <col min="13324" max="13324" width="17.85546875" style="45" customWidth="1"/>
    <col min="13325" max="13325" width="18.42578125" style="45" customWidth="1"/>
    <col min="13326" max="13326" width="18.28515625" style="45" bestFit="1" customWidth="1"/>
    <col min="13327" max="13327" width="16.85546875" style="45" customWidth="1"/>
    <col min="13328" max="13328" width="12.85546875" style="45" customWidth="1"/>
    <col min="13329" max="13329" width="12.28515625" style="45" customWidth="1"/>
    <col min="13330" max="13330" width="19" style="45" customWidth="1"/>
    <col min="13331" max="13331" width="9.140625" style="45"/>
    <col min="13332" max="13332" width="13.5703125" style="45" bestFit="1" customWidth="1"/>
    <col min="13333" max="13333" width="10.28515625" style="45" bestFit="1" customWidth="1"/>
    <col min="13334" max="13334" width="13" style="45" bestFit="1" customWidth="1"/>
    <col min="13335" max="13335" width="12.28515625" style="45" bestFit="1" customWidth="1"/>
    <col min="13336" max="13570" width="9.140625" style="45"/>
    <col min="13571" max="13571" width="11.28515625" style="45" bestFit="1" customWidth="1"/>
    <col min="13572" max="13572" width="17.7109375" style="45" bestFit="1" customWidth="1"/>
    <col min="13573" max="13573" width="36" style="45" customWidth="1"/>
    <col min="13574" max="13574" width="20.140625" style="45" bestFit="1" customWidth="1"/>
    <col min="13575" max="13575" width="18.42578125" style="45" bestFit="1" customWidth="1"/>
    <col min="13576" max="13576" width="19.140625" style="45" customWidth="1"/>
    <col min="13577" max="13577" width="21.7109375" style="45" customWidth="1"/>
    <col min="13578" max="13578" width="18.85546875" style="45" customWidth="1"/>
    <col min="13579" max="13579" width="19.5703125" style="45" customWidth="1"/>
    <col min="13580" max="13580" width="17.85546875" style="45" customWidth="1"/>
    <col min="13581" max="13581" width="18.42578125" style="45" customWidth="1"/>
    <col min="13582" max="13582" width="18.28515625" style="45" bestFit="1" customWidth="1"/>
    <col min="13583" max="13583" width="16.85546875" style="45" customWidth="1"/>
    <col min="13584" max="13584" width="12.85546875" style="45" customWidth="1"/>
    <col min="13585" max="13585" width="12.28515625" style="45" customWidth="1"/>
    <col min="13586" max="13586" width="19" style="45" customWidth="1"/>
    <col min="13587" max="13587" width="9.140625" style="45"/>
    <col min="13588" max="13588" width="13.5703125" style="45" bestFit="1" customWidth="1"/>
    <col min="13589" max="13589" width="10.28515625" style="45" bestFit="1" customWidth="1"/>
    <col min="13590" max="13590" width="13" style="45" bestFit="1" customWidth="1"/>
    <col min="13591" max="13591" width="12.28515625" style="45" bestFit="1" customWidth="1"/>
    <col min="13592" max="13826" width="9.140625" style="45"/>
    <col min="13827" max="13827" width="11.28515625" style="45" bestFit="1" customWidth="1"/>
    <col min="13828" max="13828" width="17.7109375" style="45" bestFit="1" customWidth="1"/>
    <col min="13829" max="13829" width="36" style="45" customWidth="1"/>
    <col min="13830" max="13830" width="20.140625" style="45" bestFit="1" customWidth="1"/>
    <col min="13831" max="13831" width="18.42578125" style="45" bestFit="1" customWidth="1"/>
    <col min="13832" max="13832" width="19.140625" style="45" customWidth="1"/>
    <col min="13833" max="13833" width="21.7109375" style="45" customWidth="1"/>
    <col min="13834" max="13834" width="18.85546875" style="45" customWidth="1"/>
    <col min="13835" max="13835" width="19.5703125" style="45" customWidth="1"/>
    <col min="13836" max="13836" width="17.85546875" style="45" customWidth="1"/>
    <col min="13837" max="13837" width="18.42578125" style="45" customWidth="1"/>
    <col min="13838" max="13838" width="18.28515625" style="45" bestFit="1" customWidth="1"/>
    <col min="13839" max="13839" width="16.85546875" style="45" customWidth="1"/>
    <col min="13840" max="13840" width="12.85546875" style="45" customWidth="1"/>
    <col min="13841" max="13841" width="12.28515625" style="45" customWidth="1"/>
    <col min="13842" max="13842" width="19" style="45" customWidth="1"/>
    <col min="13843" max="13843" width="9.140625" style="45"/>
    <col min="13844" max="13844" width="13.5703125" style="45" bestFit="1" customWidth="1"/>
    <col min="13845" max="13845" width="10.28515625" style="45" bestFit="1" customWidth="1"/>
    <col min="13846" max="13846" width="13" style="45" bestFit="1" customWidth="1"/>
    <col min="13847" max="13847" width="12.28515625" style="45" bestFit="1" customWidth="1"/>
    <col min="13848" max="14082" width="9.140625" style="45"/>
    <col min="14083" max="14083" width="11.28515625" style="45" bestFit="1" customWidth="1"/>
    <col min="14084" max="14084" width="17.7109375" style="45" bestFit="1" customWidth="1"/>
    <col min="14085" max="14085" width="36" style="45" customWidth="1"/>
    <col min="14086" max="14086" width="20.140625" style="45" bestFit="1" customWidth="1"/>
    <col min="14087" max="14087" width="18.42578125" style="45" bestFit="1" customWidth="1"/>
    <col min="14088" max="14088" width="19.140625" style="45" customWidth="1"/>
    <col min="14089" max="14089" width="21.7109375" style="45" customWidth="1"/>
    <col min="14090" max="14090" width="18.85546875" style="45" customWidth="1"/>
    <col min="14091" max="14091" width="19.5703125" style="45" customWidth="1"/>
    <col min="14092" max="14092" width="17.85546875" style="45" customWidth="1"/>
    <col min="14093" max="14093" width="18.42578125" style="45" customWidth="1"/>
    <col min="14094" max="14094" width="18.28515625" style="45" bestFit="1" customWidth="1"/>
    <col min="14095" max="14095" width="16.85546875" style="45" customWidth="1"/>
    <col min="14096" max="14096" width="12.85546875" style="45" customWidth="1"/>
    <col min="14097" max="14097" width="12.28515625" style="45" customWidth="1"/>
    <col min="14098" max="14098" width="19" style="45" customWidth="1"/>
    <col min="14099" max="14099" width="9.140625" style="45"/>
    <col min="14100" max="14100" width="13.5703125" style="45" bestFit="1" customWidth="1"/>
    <col min="14101" max="14101" width="10.28515625" style="45" bestFit="1" customWidth="1"/>
    <col min="14102" max="14102" width="13" style="45" bestFit="1" customWidth="1"/>
    <col min="14103" max="14103" width="12.28515625" style="45" bestFit="1" customWidth="1"/>
    <col min="14104" max="14338" width="9.140625" style="45"/>
    <col min="14339" max="14339" width="11.28515625" style="45" bestFit="1" customWidth="1"/>
    <col min="14340" max="14340" width="17.7109375" style="45" bestFit="1" customWidth="1"/>
    <col min="14341" max="14341" width="36" style="45" customWidth="1"/>
    <col min="14342" max="14342" width="20.140625" style="45" bestFit="1" customWidth="1"/>
    <col min="14343" max="14343" width="18.42578125" style="45" bestFit="1" customWidth="1"/>
    <col min="14344" max="14344" width="19.140625" style="45" customWidth="1"/>
    <col min="14345" max="14345" width="21.7109375" style="45" customWidth="1"/>
    <col min="14346" max="14346" width="18.85546875" style="45" customWidth="1"/>
    <col min="14347" max="14347" width="19.5703125" style="45" customWidth="1"/>
    <col min="14348" max="14348" width="17.85546875" style="45" customWidth="1"/>
    <col min="14349" max="14349" width="18.42578125" style="45" customWidth="1"/>
    <col min="14350" max="14350" width="18.28515625" style="45" bestFit="1" customWidth="1"/>
    <col min="14351" max="14351" width="16.85546875" style="45" customWidth="1"/>
    <col min="14352" max="14352" width="12.85546875" style="45" customWidth="1"/>
    <col min="14353" max="14353" width="12.28515625" style="45" customWidth="1"/>
    <col min="14354" max="14354" width="19" style="45" customWidth="1"/>
    <col min="14355" max="14355" width="9.140625" style="45"/>
    <col min="14356" max="14356" width="13.5703125" style="45" bestFit="1" customWidth="1"/>
    <col min="14357" max="14357" width="10.28515625" style="45" bestFit="1" customWidth="1"/>
    <col min="14358" max="14358" width="13" style="45" bestFit="1" customWidth="1"/>
    <col min="14359" max="14359" width="12.28515625" style="45" bestFit="1" customWidth="1"/>
    <col min="14360" max="14594" width="9.140625" style="45"/>
    <col min="14595" max="14595" width="11.28515625" style="45" bestFit="1" customWidth="1"/>
    <col min="14596" max="14596" width="17.7109375" style="45" bestFit="1" customWidth="1"/>
    <col min="14597" max="14597" width="36" style="45" customWidth="1"/>
    <col min="14598" max="14598" width="20.140625" style="45" bestFit="1" customWidth="1"/>
    <col min="14599" max="14599" width="18.42578125" style="45" bestFit="1" customWidth="1"/>
    <col min="14600" max="14600" width="19.140625" style="45" customWidth="1"/>
    <col min="14601" max="14601" width="21.7109375" style="45" customWidth="1"/>
    <col min="14602" max="14602" width="18.85546875" style="45" customWidth="1"/>
    <col min="14603" max="14603" width="19.5703125" style="45" customWidth="1"/>
    <col min="14604" max="14604" width="17.85546875" style="45" customWidth="1"/>
    <col min="14605" max="14605" width="18.42578125" style="45" customWidth="1"/>
    <col min="14606" max="14606" width="18.28515625" style="45" bestFit="1" customWidth="1"/>
    <col min="14607" max="14607" width="16.85546875" style="45" customWidth="1"/>
    <col min="14608" max="14608" width="12.85546875" style="45" customWidth="1"/>
    <col min="14609" max="14609" width="12.28515625" style="45" customWidth="1"/>
    <col min="14610" max="14610" width="19" style="45" customWidth="1"/>
    <col min="14611" max="14611" width="9.140625" style="45"/>
    <col min="14612" max="14612" width="13.5703125" style="45" bestFit="1" customWidth="1"/>
    <col min="14613" max="14613" width="10.28515625" style="45" bestFit="1" customWidth="1"/>
    <col min="14614" max="14614" width="13" style="45" bestFit="1" customWidth="1"/>
    <col min="14615" max="14615" width="12.28515625" style="45" bestFit="1" customWidth="1"/>
    <col min="14616" max="14850" width="9.140625" style="45"/>
    <col min="14851" max="14851" width="11.28515625" style="45" bestFit="1" customWidth="1"/>
    <col min="14852" max="14852" width="17.7109375" style="45" bestFit="1" customWidth="1"/>
    <col min="14853" max="14853" width="36" style="45" customWidth="1"/>
    <col min="14854" max="14854" width="20.140625" style="45" bestFit="1" customWidth="1"/>
    <col min="14855" max="14855" width="18.42578125" style="45" bestFit="1" customWidth="1"/>
    <col min="14856" max="14856" width="19.140625" style="45" customWidth="1"/>
    <col min="14857" max="14857" width="21.7109375" style="45" customWidth="1"/>
    <col min="14858" max="14858" width="18.85546875" style="45" customWidth="1"/>
    <col min="14859" max="14859" width="19.5703125" style="45" customWidth="1"/>
    <col min="14860" max="14860" width="17.85546875" style="45" customWidth="1"/>
    <col min="14861" max="14861" width="18.42578125" style="45" customWidth="1"/>
    <col min="14862" max="14862" width="18.28515625" style="45" bestFit="1" customWidth="1"/>
    <col min="14863" max="14863" width="16.85546875" style="45" customWidth="1"/>
    <col min="14864" max="14864" width="12.85546875" style="45" customWidth="1"/>
    <col min="14865" max="14865" width="12.28515625" style="45" customWidth="1"/>
    <col min="14866" max="14866" width="19" style="45" customWidth="1"/>
    <col min="14867" max="14867" width="9.140625" style="45"/>
    <col min="14868" max="14868" width="13.5703125" style="45" bestFit="1" customWidth="1"/>
    <col min="14869" max="14869" width="10.28515625" style="45" bestFit="1" customWidth="1"/>
    <col min="14870" max="14870" width="13" style="45" bestFit="1" customWidth="1"/>
    <col min="14871" max="14871" width="12.28515625" style="45" bestFit="1" customWidth="1"/>
    <col min="14872" max="15106" width="9.140625" style="45"/>
    <col min="15107" max="15107" width="11.28515625" style="45" bestFit="1" customWidth="1"/>
    <col min="15108" max="15108" width="17.7109375" style="45" bestFit="1" customWidth="1"/>
    <col min="15109" max="15109" width="36" style="45" customWidth="1"/>
    <col min="15110" max="15110" width="20.140625" style="45" bestFit="1" customWidth="1"/>
    <col min="15111" max="15111" width="18.42578125" style="45" bestFit="1" customWidth="1"/>
    <col min="15112" max="15112" width="19.140625" style="45" customWidth="1"/>
    <col min="15113" max="15113" width="21.7109375" style="45" customWidth="1"/>
    <col min="15114" max="15114" width="18.85546875" style="45" customWidth="1"/>
    <col min="15115" max="15115" width="19.5703125" style="45" customWidth="1"/>
    <col min="15116" max="15116" width="17.85546875" style="45" customWidth="1"/>
    <col min="15117" max="15117" width="18.42578125" style="45" customWidth="1"/>
    <col min="15118" max="15118" width="18.28515625" style="45" bestFit="1" customWidth="1"/>
    <col min="15119" max="15119" width="16.85546875" style="45" customWidth="1"/>
    <col min="15120" max="15120" width="12.85546875" style="45" customWidth="1"/>
    <col min="15121" max="15121" width="12.28515625" style="45" customWidth="1"/>
    <col min="15122" max="15122" width="19" style="45" customWidth="1"/>
    <col min="15123" max="15123" width="9.140625" style="45"/>
    <col min="15124" max="15124" width="13.5703125" style="45" bestFit="1" customWidth="1"/>
    <col min="15125" max="15125" width="10.28515625" style="45" bestFit="1" customWidth="1"/>
    <col min="15126" max="15126" width="13" style="45" bestFit="1" customWidth="1"/>
    <col min="15127" max="15127" width="12.28515625" style="45" bestFit="1" customWidth="1"/>
    <col min="15128" max="15362" width="9.140625" style="45"/>
    <col min="15363" max="15363" width="11.28515625" style="45" bestFit="1" customWidth="1"/>
    <col min="15364" max="15364" width="17.7109375" style="45" bestFit="1" customWidth="1"/>
    <col min="15365" max="15365" width="36" style="45" customWidth="1"/>
    <col min="15366" max="15366" width="20.140625" style="45" bestFit="1" customWidth="1"/>
    <col min="15367" max="15367" width="18.42578125" style="45" bestFit="1" customWidth="1"/>
    <col min="15368" max="15368" width="19.140625" style="45" customWidth="1"/>
    <col min="15369" max="15369" width="21.7109375" style="45" customWidth="1"/>
    <col min="15370" max="15370" width="18.85546875" style="45" customWidth="1"/>
    <col min="15371" max="15371" width="19.5703125" style="45" customWidth="1"/>
    <col min="15372" max="15372" width="17.85546875" style="45" customWidth="1"/>
    <col min="15373" max="15373" width="18.42578125" style="45" customWidth="1"/>
    <col min="15374" max="15374" width="18.28515625" style="45" bestFit="1" customWidth="1"/>
    <col min="15375" max="15375" width="16.85546875" style="45" customWidth="1"/>
    <col min="15376" max="15376" width="12.85546875" style="45" customWidth="1"/>
    <col min="15377" max="15377" width="12.28515625" style="45" customWidth="1"/>
    <col min="15378" max="15378" width="19" style="45" customWidth="1"/>
    <col min="15379" max="15379" width="9.140625" style="45"/>
    <col min="15380" max="15380" width="13.5703125" style="45" bestFit="1" customWidth="1"/>
    <col min="15381" max="15381" width="10.28515625" style="45" bestFit="1" customWidth="1"/>
    <col min="15382" max="15382" width="13" style="45" bestFit="1" customWidth="1"/>
    <col min="15383" max="15383" width="12.28515625" style="45" bestFit="1" customWidth="1"/>
    <col min="15384" max="15618" width="9.140625" style="45"/>
    <col min="15619" max="15619" width="11.28515625" style="45" bestFit="1" customWidth="1"/>
    <col min="15620" max="15620" width="17.7109375" style="45" bestFit="1" customWidth="1"/>
    <col min="15621" max="15621" width="36" style="45" customWidth="1"/>
    <col min="15622" max="15622" width="20.140625" style="45" bestFit="1" customWidth="1"/>
    <col min="15623" max="15623" width="18.42578125" style="45" bestFit="1" customWidth="1"/>
    <col min="15624" max="15624" width="19.140625" style="45" customWidth="1"/>
    <col min="15625" max="15625" width="21.7109375" style="45" customWidth="1"/>
    <col min="15626" max="15626" width="18.85546875" style="45" customWidth="1"/>
    <col min="15627" max="15627" width="19.5703125" style="45" customWidth="1"/>
    <col min="15628" max="15628" width="17.85546875" style="45" customWidth="1"/>
    <col min="15629" max="15629" width="18.42578125" style="45" customWidth="1"/>
    <col min="15630" max="15630" width="18.28515625" style="45" bestFit="1" customWidth="1"/>
    <col min="15631" max="15631" width="16.85546875" style="45" customWidth="1"/>
    <col min="15632" max="15632" width="12.85546875" style="45" customWidth="1"/>
    <col min="15633" max="15633" width="12.28515625" style="45" customWidth="1"/>
    <col min="15634" max="15634" width="19" style="45" customWidth="1"/>
    <col min="15635" max="15635" width="9.140625" style="45"/>
    <col min="15636" max="15636" width="13.5703125" style="45" bestFit="1" customWidth="1"/>
    <col min="15637" max="15637" width="10.28515625" style="45" bestFit="1" customWidth="1"/>
    <col min="15638" max="15638" width="13" style="45" bestFit="1" customWidth="1"/>
    <col min="15639" max="15639" width="12.28515625" style="45" bestFit="1" customWidth="1"/>
    <col min="15640" max="15874" width="9.140625" style="45"/>
    <col min="15875" max="15875" width="11.28515625" style="45" bestFit="1" customWidth="1"/>
    <col min="15876" max="15876" width="17.7109375" style="45" bestFit="1" customWidth="1"/>
    <col min="15877" max="15877" width="36" style="45" customWidth="1"/>
    <col min="15878" max="15878" width="20.140625" style="45" bestFit="1" customWidth="1"/>
    <col min="15879" max="15879" width="18.42578125" style="45" bestFit="1" customWidth="1"/>
    <col min="15880" max="15880" width="19.140625" style="45" customWidth="1"/>
    <col min="15881" max="15881" width="21.7109375" style="45" customWidth="1"/>
    <col min="15882" max="15882" width="18.85546875" style="45" customWidth="1"/>
    <col min="15883" max="15883" width="19.5703125" style="45" customWidth="1"/>
    <col min="15884" max="15884" width="17.85546875" style="45" customWidth="1"/>
    <col min="15885" max="15885" width="18.42578125" style="45" customWidth="1"/>
    <col min="15886" max="15886" width="18.28515625" style="45" bestFit="1" customWidth="1"/>
    <col min="15887" max="15887" width="16.85546875" style="45" customWidth="1"/>
    <col min="15888" max="15888" width="12.85546875" style="45" customWidth="1"/>
    <col min="15889" max="15889" width="12.28515625" style="45" customWidth="1"/>
    <col min="15890" max="15890" width="19" style="45" customWidth="1"/>
    <col min="15891" max="15891" width="9.140625" style="45"/>
    <col min="15892" max="15892" width="13.5703125" style="45" bestFit="1" customWidth="1"/>
    <col min="15893" max="15893" width="10.28515625" style="45" bestFit="1" customWidth="1"/>
    <col min="15894" max="15894" width="13" style="45" bestFit="1" customWidth="1"/>
    <col min="15895" max="15895" width="12.28515625" style="45" bestFit="1" customWidth="1"/>
    <col min="15896" max="16130" width="9.140625" style="45"/>
    <col min="16131" max="16131" width="11.28515625" style="45" bestFit="1" customWidth="1"/>
    <col min="16132" max="16132" width="17.7109375" style="45" bestFit="1" customWidth="1"/>
    <col min="16133" max="16133" width="36" style="45" customWidth="1"/>
    <col min="16134" max="16134" width="20.140625" style="45" bestFit="1" customWidth="1"/>
    <col min="16135" max="16135" width="18.42578125" style="45" bestFit="1" customWidth="1"/>
    <col min="16136" max="16136" width="19.140625" style="45" customWidth="1"/>
    <col min="16137" max="16137" width="21.7109375" style="45" customWidth="1"/>
    <col min="16138" max="16138" width="18.85546875" style="45" customWidth="1"/>
    <col min="16139" max="16139" width="19.5703125" style="45" customWidth="1"/>
    <col min="16140" max="16140" width="17.85546875" style="45" customWidth="1"/>
    <col min="16141" max="16141" width="18.42578125" style="45" customWidth="1"/>
    <col min="16142" max="16142" width="18.28515625" style="45" bestFit="1" customWidth="1"/>
    <col min="16143" max="16143" width="16.85546875" style="45" customWidth="1"/>
    <col min="16144" max="16144" width="12.85546875" style="45" customWidth="1"/>
    <col min="16145" max="16145" width="12.28515625" style="45" customWidth="1"/>
    <col min="16146" max="16146" width="19" style="45" customWidth="1"/>
    <col min="16147" max="16147" width="9.140625" style="45"/>
    <col min="16148" max="16148" width="13.5703125" style="45" bestFit="1" customWidth="1"/>
    <col min="16149" max="16149" width="10.28515625" style="45" bestFit="1" customWidth="1"/>
    <col min="16150" max="16150" width="13" style="45" bestFit="1" customWidth="1"/>
    <col min="16151" max="16151" width="12.28515625" style="45" bestFit="1" customWidth="1"/>
    <col min="16152" max="16384" width="9.140625" style="45"/>
  </cols>
  <sheetData>
    <row r="1" spans="1:25" s="40" customFormat="1" ht="71.25">
      <c r="A1" s="39" t="s">
        <v>70</v>
      </c>
      <c r="B1" s="40" t="s">
        <v>71</v>
      </c>
      <c r="C1" s="40" t="s">
        <v>72</v>
      </c>
      <c r="D1" s="40" t="s">
        <v>73</v>
      </c>
      <c r="E1" s="41" t="s">
        <v>153</v>
      </c>
      <c r="F1" s="41" t="s">
        <v>154</v>
      </c>
      <c r="G1" s="41" t="s">
        <v>380</v>
      </c>
      <c r="H1" s="41" t="s">
        <v>155</v>
      </c>
      <c r="I1" s="41" t="s">
        <v>77</v>
      </c>
      <c r="J1" s="41" t="s">
        <v>156</v>
      </c>
      <c r="K1" s="41" t="s">
        <v>402</v>
      </c>
      <c r="L1" s="41" t="s">
        <v>157</v>
      </c>
      <c r="M1" s="41" t="s">
        <v>80</v>
      </c>
      <c r="N1" s="41" t="s">
        <v>158</v>
      </c>
      <c r="O1" s="42" t="s">
        <v>159</v>
      </c>
      <c r="P1" s="42" t="s">
        <v>160</v>
      </c>
      <c r="Q1" s="42" t="s">
        <v>84</v>
      </c>
      <c r="R1" s="42" t="s">
        <v>304</v>
      </c>
      <c r="S1" s="42" t="s">
        <v>86</v>
      </c>
      <c r="V1" s="43">
        <v>45016</v>
      </c>
      <c r="W1" s="40">
        <v>35</v>
      </c>
    </row>
    <row r="2" spans="1:25">
      <c r="A2" s="44">
        <v>11000120</v>
      </c>
      <c r="B2" s="45" t="s">
        <v>87</v>
      </c>
      <c r="C2" s="46" t="s">
        <v>88</v>
      </c>
      <c r="D2" s="47">
        <v>31507</v>
      </c>
      <c r="E2" s="46">
        <v>195796</v>
      </c>
      <c r="H2" s="46">
        <f>E2+F2-G2</f>
        <v>195796</v>
      </c>
      <c r="I2" s="46">
        <f>E2*0.1</f>
        <v>19579.600000000002</v>
      </c>
      <c r="J2" s="46">
        <f>'Depreciation 2021-22'!I2+'Depreciation 2021-22'!K2</f>
        <v>195795</v>
      </c>
      <c r="L2" s="46">
        <f>E2-J2</f>
        <v>1</v>
      </c>
      <c r="M2" s="48">
        <v>0</v>
      </c>
      <c r="N2" s="46">
        <f>L2-M2</f>
        <v>1</v>
      </c>
      <c r="O2" s="46">
        <f t="shared" ref="O2:O40" si="0">$V$1-D2</f>
        <v>13509</v>
      </c>
      <c r="P2" s="235"/>
      <c r="Q2" s="49"/>
      <c r="R2" s="50"/>
      <c r="S2" s="50"/>
      <c r="T2" s="51"/>
      <c r="U2" s="51"/>
      <c r="W2" s="51"/>
      <c r="X2" s="51"/>
      <c r="Y2" s="51"/>
    </row>
    <row r="3" spans="1:25">
      <c r="A3" s="44">
        <v>11000157</v>
      </c>
      <c r="B3" s="45" t="s">
        <v>87</v>
      </c>
      <c r="C3" s="46" t="s">
        <v>89</v>
      </c>
      <c r="D3" s="47">
        <v>33698</v>
      </c>
      <c r="E3" s="46">
        <v>30511071</v>
      </c>
      <c r="H3" s="46">
        <f t="shared" ref="H3:H5" si="1">E3+F3-G3</f>
        <v>30511071</v>
      </c>
      <c r="I3" s="46">
        <f t="shared" ref="I3:I48" si="2">E3*0.1</f>
        <v>3051107.1</v>
      </c>
      <c r="J3" s="46">
        <f>'Depreciation 2021-22'!I3+'Depreciation 2021-22'!K3</f>
        <v>23850062.708422333</v>
      </c>
      <c r="L3" s="46">
        <f>E3-J3</f>
        <v>6661008.291577667</v>
      </c>
      <c r="M3" s="48">
        <f t="shared" ref="M3:M9" si="3">IF(S3="Rem Life",(L3-I3)/Q3,(H3-I3)*S3/100)</f>
        <v>904333.51745082275</v>
      </c>
      <c r="N3" s="46">
        <f>L3-M3</f>
        <v>5756674.7741268445</v>
      </c>
      <c r="O3" s="46">
        <f t="shared" si="0"/>
        <v>11318</v>
      </c>
      <c r="P3" s="49">
        <f>O3/365</f>
        <v>31.008219178082193</v>
      </c>
      <c r="Q3" s="49">
        <f t="shared" ref="Q3:Q43" si="4">$W$1-P3</f>
        <v>3.991780821917807</v>
      </c>
      <c r="R3" s="50" t="str">
        <f>IF(P3&gt;=14,"&gt;=13","&lt;=13")</f>
        <v>&gt;=13</v>
      </c>
      <c r="S3" s="50" t="str">
        <f>IF(R3= "&gt;=13","Rem Life","5.28")</f>
        <v>Rem Life</v>
      </c>
      <c r="T3" s="51"/>
      <c r="U3" s="51"/>
      <c r="W3" s="51"/>
      <c r="X3" s="51">
        <f>H3-I3-J3-M3</f>
        <v>2705567.674126843</v>
      </c>
      <c r="Y3" s="51"/>
    </row>
    <row r="4" spans="1:25">
      <c r="A4" s="44">
        <v>11000183</v>
      </c>
      <c r="B4" s="45" t="s">
        <v>87</v>
      </c>
      <c r="C4" s="46" t="s">
        <v>90</v>
      </c>
      <c r="D4" s="47">
        <v>39964</v>
      </c>
      <c r="E4" s="46">
        <v>1629429.68</v>
      </c>
      <c r="H4" s="46">
        <f t="shared" si="1"/>
        <v>1629429.68</v>
      </c>
      <c r="I4" s="46">
        <f t="shared" si="2"/>
        <v>162942.96799999999</v>
      </c>
      <c r="J4" s="46">
        <f>'Depreciation 2021-22'!I4+'Depreciation 2021-22'!K4</f>
        <v>777220.4247031234</v>
      </c>
      <c r="L4" s="46">
        <f t="shared" ref="L4:L46" si="5">E4-J4</f>
        <v>852209.25529687654</v>
      </c>
      <c r="M4" s="48">
        <f t="shared" si="3"/>
        <v>77430.498393599992</v>
      </c>
      <c r="N4" s="46">
        <f t="shared" ref="N4:N40" si="6">L4-M4</f>
        <v>774778.75690327655</v>
      </c>
      <c r="O4" s="46">
        <f t="shared" si="0"/>
        <v>5052</v>
      </c>
      <c r="P4" s="49">
        <f t="shared" ref="P4:P40" si="7">O4/365</f>
        <v>13.841095890410958</v>
      </c>
      <c r="Q4" s="49">
        <f t="shared" si="4"/>
        <v>21.158904109589042</v>
      </c>
      <c r="R4" s="50" t="str">
        <f t="shared" ref="R4:R43" si="8">IF(P4&gt;=14,"&gt;=13","&lt;=13")</f>
        <v>&lt;=13</v>
      </c>
      <c r="S4" s="50" t="str">
        <f t="shared" ref="S4:S43" si="9">IF(R4= "&gt;=13","Rem Life","5.28")</f>
        <v>5.28</v>
      </c>
      <c r="U4" s="51"/>
      <c r="W4" s="51"/>
      <c r="X4" s="51"/>
      <c r="Y4" s="51"/>
    </row>
    <row r="5" spans="1:25">
      <c r="A5" s="44">
        <v>11000188</v>
      </c>
      <c r="B5" s="45" t="s">
        <v>87</v>
      </c>
      <c r="C5" s="46" t="s">
        <v>91</v>
      </c>
      <c r="D5" s="47">
        <v>41296</v>
      </c>
      <c r="E5" s="46">
        <v>2981588</v>
      </c>
      <c r="H5" s="46">
        <f t="shared" si="1"/>
        <v>2981588</v>
      </c>
      <c r="I5" s="46">
        <f t="shared" si="2"/>
        <v>298158.8</v>
      </c>
      <c r="J5" s="46">
        <f>'Depreciation 2021-22'!I5+'Depreciation 2021-22'!K5</f>
        <v>1223281.3990356163</v>
      </c>
      <c r="L5" s="46">
        <f t="shared" si="5"/>
        <v>1758306.6009643837</v>
      </c>
      <c r="M5" s="48">
        <f t="shared" si="3"/>
        <v>141685.06176000001</v>
      </c>
      <c r="N5" s="46">
        <f t="shared" si="6"/>
        <v>1616621.5392043837</v>
      </c>
      <c r="O5" s="46">
        <f t="shared" si="0"/>
        <v>3720</v>
      </c>
      <c r="P5" s="49">
        <f t="shared" si="7"/>
        <v>10.191780821917808</v>
      </c>
      <c r="Q5" s="49">
        <f t="shared" si="4"/>
        <v>24.80821917808219</v>
      </c>
      <c r="R5" s="50" t="str">
        <f t="shared" si="8"/>
        <v>&lt;=13</v>
      </c>
      <c r="S5" s="50" t="str">
        <f t="shared" si="9"/>
        <v>5.28</v>
      </c>
      <c r="W5" s="51"/>
      <c r="X5" s="51"/>
      <c r="Y5" s="51"/>
    </row>
    <row r="6" spans="1:25" s="254" customFormat="1" ht="85.5">
      <c r="A6" s="44">
        <v>11000118</v>
      </c>
      <c r="B6" s="254" t="s">
        <v>92</v>
      </c>
      <c r="C6" s="48" t="s">
        <v>93</v>
      </c>
      <c r="D6" s="47">
        <v>31507</v>
      </c>
      <c r="E6" s="48">
        <v>2665886</v>
      </c>
      <c r="F6" s="48"/>
      <c r="G6" s="48">
        <f>[11]Sheet2!$L$41*100000</f>
        <v>2665886</v>
      </c>
      <c r="H6" s="46">
        <f t="shared" ref="H6:H46" si="10">E6+F6-G6</f>
        <v>0</v>
      </c>
      <c r="I6" s="46">
        <f t="shared" si="2"/>
        <v>266588.60000000003</v>
      </c>
      <c r="J6" s="48">
        <f>'Depreciation 2021-22'!I6+'Depreciation 2021-22'!K6</f>
        <v>2665885</v>
      </c>
      <c r="K6" s="48">
        <f>J6</f>
        <v>2665885</v>
      </c>
      <c r="L6" s="46">
        <f t="shared" si="5"/>
        <v>1</v>
      </c>
      <c r="M6" s="48">
        <f>J6-K6</f>
        <v>0</v>
      </c>
      <c r="N6" s="46">
        <f>L6-M6</f>
        <v>1</v>
      </c>
      <c r="O6" s="48">
        <f t="shared" si="0"/>
        <v>13509</v>
      </c>
      <c r="P6" s="255"/>
      <c r="Q6" s="255"/>
      <c r="R6" s="50" t="str">
        <f t="shared" si="8"/>
        <v>&lt;=13</v>
      </c>
      <c r="S6" s="50" t="str">
        <f t="shared" si="9"/>
        <v>5.28</v>
      </c>
      <c r="T6" s="65" t="s">
        <v>381</v>
      </c>
      <c r="W6" s="256"/>
      <c r="X6" s="51"/>
      <c r="Y6" s="51"/>
    </row>
    <row r="7" spans="1:25">
      <c r="A7" s="44">
        <v>11000176</v>
      </c>
      <c r="B7" s="45" t="s">
        <v>92</v>
      </c>
      <c r="C7" s="46" t="s">
        <v>94</v>
      </c>
      <c r="D7" s="47">
        <v>39829</v>
      </c>
      <c r="E7" s="46">
        <v>671275</v>
      </c>
      <c r="H7" s="46">
        <f t="shared" si="10"/>
        <v>671275</v>
      </c>
      <c r="I7" s="46">
        <f t="shared" si="2"/>
        <v>67127.5</v>
      </c>
      <c r="J7" s="46">
        <f>'Depreciation 2021-22'!I7+'Depreciation 2021-22'!K7</f>
        <v>306749.12390449375</v>
      </c>
      <c r="L7" s="46">
        <f t="shared" si="5"/>
        <v>364525.87609550625</v>
      </c>
      <c r="M7" s="48">
        <f t="shared" si="3"/>
        <v>14305.536014082732</v>
      </c>
      <c r="N7" s="46">
        <f t="shared" si="6"/>
        <v>350220.34008142352</v>
      </c>
      <c r="O7" s="46">
        <f t="shared" si="0"/>
        <v>5187</v>
      </c>
      <c r="P7" s="49">
        <f t="shared" si="7"/>
        <v>14.210958904109589</v>
      </c>
      <c r="Q7" s="49">
        <f t="shared" si="4"/>
        <v>20.789041095890411</v>
      </c>
      <c r="R7" s="50" t="str">
        <f t="shared" si="8"/>
        <v>&gt;=13</v>
      </c>
      <c r="S7" s="50" t="str">
        <f t="shared" si="9"/>
        <v>Rem Life</v>
      </c>
      <c r="W7" s="51"/>
      <c r="X7" s="51"/>
      <c r="Y7" s="51"/>
    </row>
    <row r="8" spans="1:25">
      <c r="A8" s="44">
        <v>11000158</v>
      </c>
      <c r="B8" s="45" t="s">
        <v>95</v>
      </c>
      <c r="C8" s="46" t="s">
        <v>96</v>
      </c>
      <c r="D8" s="47">
        <v>37195</v>
      </c>
      <c r="E8" s="46">
        <v>543140</v>
      </c>
      <c r="H8" s="46">
        <f t="shared" si="10"/>
        <v>543140</v>
      </c>
      <c r="I8" s="46">
        <f t="shared" si="2"/>
        <v>54314</v>
      </c>
      <c r="J8" s="46">
        <f>'Depreciation 2021-22'!I8+'Depreciation 2021-22'!K8</f>
        <v>486089.17983309738</v>
      </c>
      <c r="L8" s="46">
        <f t="shared" si="5"/>
        <v>57050.820166902617</v>
      </c>
      <c r="M8" s="48">
        <f t="shared" si="3"/>
        <v>201.64298767045926</v>
      </c>
      <c r="N8" s="46">
        <f t="shared" si="6"/>
        <v>56849.17717923216</v>
      </c>
      <c r="O8" s="46">
        <f t="shared" si="0"/>
        <v>7821</v>
      </c>
      <c r="P8" s="49">
        <f t="shared" si="7"/>
        <v>21.427397260273974</v>
      </c>
      <c r="Q8" s="49">
        <f t="shared" si="4"/>
        <v>13.572602739726026</v>
      </c>
      <c r="R8" s="50" t="str">
        <f t="shared" si="8"/>
        <v>&gt;=13</v>
      </c>
      <c r="S8" s="50" t="str">
        <f t="shared" si="9"/>
        <v>Rem Life</v>
      </c>
      <c r="W8" s="51"/>
      <c r="X8" s="51"/>
      <c r="Y8" s="51"/>
    </row>
    <row r="9" spans="1:25">
      <c r="A9" s="44">
        <v>11000177</v>
      </c>
      <c r="B9" s="45" t="s">
        <v>95</v>
      </c>
      <c r="C9" s="46" t="s">
        <v>97</v>
      </c>
      <c r="D9" s="47">
        <v>39829</v>
      </c>
      <c r="E9" s="46">
        <v>24274</v>
      </c>
      <c r="H9" s="46">
        <f t="shared" si="10"/>
        <v>24274</v>
      </c>
      <c r="I9" s="46">
        <f t="shared" si="2"/>
        <v>2427.4</v>
      </c>
      <c r="J9" s="46">
        <f>'Depreciation 2021-22'!I9+'Depreciation 2021-22'!K9</f>
        <v>17099.374548824278</v>
      </c>
      <c r="L9" s="46">
        <f t="shared" si="5"/>
        <v>7174.6254511757215</v>
      </c>
      <c r="M9" s="48">
        <f t="shared" si="3"/>
        <v>228.35230491290702</v>
      </c>
      <c r="N9" s="46">
        <f t="shared" si="6"/>
        <v>6946.2731462628144</v>
      </c>
      <c r="O9" s="46">
        <f t="shared" si="0"/>
        <v>5187</v>
      </c>
      <c r="P9" s="49">
        <f t="shared" si="7"/>
        <v>14.210958904109589</v>
      </c>
      <c r="Q9" s="49">
        <f t="shared" si="4"/>
        <v>20.789041095890411</v>
      </c>
      <c r="R9" s="50" t="str">
        <f t="shared" si="8"/>
        <v>&gt;=13</v>
      </c>
      <c r="S9" s="50" t="str">
        <f t="shared" si="9"/>
        <v>Rem Life</v>
      </c>
      <c r="W9" s="51"/>
      <c r="X9" s="51"/>
      <c r="Y9" s="51"/>
    </row>
    <row r="10" spans="1:25">
      <c r="A10" s="44">
        <v>11000152</v>
      </c>
      <c r="B10" s="45" t="s">
        <v>43</v>
      </c>
      <c r="C10" s="46" t="s">
        <v>98</v>
      </c>
      <c r="D10" s="47">
        <v>35888</v>
      </c>
      <c r="E10" s="46">
        <v>6068816</v>
      </c>
      <c r="H10" s="46">
        <f t="shared" si="10"/>
        <v>6068816</v>
      </c>
      <c r="I10" s="46">
        <f t="shared" si="2"/>
        <v>606881.6</v>
      </c>
      <c r="J10" s="46">
        <f>'Depreciation 2021-22'!I10+'Depreciation 2021-22'!K10</f>
        <v>6068815</v>
      </c>
      <c r="L10" s="46">
        <f t="shared" si="5"/>
        <v>1</v>
      </c>
      <c r="M10" s="48">
        <v>0</v>
      </c>
      <c r="N10" s="46">
        <f t="shared" si="6"/>
        <v>1</v>
      </c>
      <c r="O10" s="46">
        <f t="shared" si="0"/>
        <v>9128</v>
      </c>
      <c r="P10" s="49">
        <f t="shared" si="7"/>
        <v>25.008219178082193</v>
      </c>
      <c r="Q10" s="49">
        <f t="shared" si="4"/>
        <v>9.991780821917807</v>
      </c>
      <c r="R10" s="50" t="str">
        <f t="shared" si="8"/>
        <v>&gt;=13</v>
      </c>
      <c r="S10" s="50" t="str">
        <f t="shared" si="9"/>
        <v>Rem Life</v>
      </c>
      <c r="W10" s="51"/>
      <c r="X10" s="51"/>
      <c r="Y10" s="51"/>
    </row>
    <row r="11" spans="1:25">
      <c r="A11" s="44">
        <v>11000180</v>
      </c>
      <c r="B11" s="45" t="s">
        <v>43</v>
      </c>
      <c r="C11" s="46" t="s">
        <v>99</v>
      </c>
      <c r="D11" s="47">
        <v>40268</v>
      </c>
      <c r="E11" s="46">
        <v>3289629.8</v>
      </c>
      <c r="H11" s="46">
        <f t="shared" si="10"/>
        <v>3289629.8</v>
      </c>
      <c r="I11" s="46">
        <f t="shared" si="2"/>
        <v>328962.98</v>
      </c>
      <c r="J11" s="46">
        <f>'Depreciation 2021-22'!I11+'Depreciation 2021-22'!K11</f>
        <v>2820210.6492778268</v>
      </c>
      <c r="L11" s="46">
        <f t="shared" si="5"/>
        <v>469419.15072217304</v>
      </c>
      <c r="M11" s="48">
        <f t="shared" ref="M11:M16" si="11">IF(S11="Rem Life",(L11-I11)/Q11,(H11-I11)*S11/100)</f>
        <v>156323.20809599999</v>
      </c>
      <c r="N11" s="46">
        <f t="shared" si="6"/>
        <v>313095.94262617303</v>
      </c>
      <c r="O11" s="46">
        <f t="shared" si="0"/>
        <v>4748</v>
      </c>
      <c r="P11" s="49">
        <f t="shared" si="7"/>
        <v>13.008219178082191</v>
      </c>
      <c r="Q11" s="49">
        <f t="shared" si="4"/>
        <v>21.991780821917807</v>
      </c>
      <c r="R11" s="50" t="str">
        <f t="shared" si="8"/>
        <v>&lt;=13</v>
      </c>
      <c r="S11" s="50" t="str">
        <f t="shared" si="9"/>
        <v>5.28</v>
      </c>
      <c r="W11" s="51"/>
      <c r="X11" s="51"/>
      <c r="Y11" s="51"/>
    </row>
    <row r="12" spans="1:25">
      <c r="A12" s="44">
        <v>11000189</v>
      </c>
      <c r="B12" s="45" t="s">
        <v>43</v>
      </c>
      <c r="C12" s="46" t="s">
        <v>100</v>
      </c>
      <c r="D12" s="47">
        <v>39480</v>
      </c>
      <c r="E12" s="46">
        <v>227024</v>
      </c>
      <c r="H12" s="46">
        <f t="shared" si="10"/>
        <v>227024</v>
      </c>
      <c r="I12" s="46">
        <f t="shared" si="2"/>
        <v>22702.400000000001</v>
      </c>
      <c r="J12" s="46">
        <f>'Depreciation 2021-22'!I12+'Depreciation 2021-22'!K12</f>
        <v>123063.68140539332</v>
      </c>
      <c r="L12" s="46">
        <f t="shared" si="5"/>
        <v>103960.31859460668</v>
      </c>
      <c r="M12" s="48">
        <f t="shared" si="11"/>
        <v>4097.1322402308933</v>
      </c>
      <c r="N12" s="46">
        <f t="shared" si="6"/>
        <v>99863.186354375794</v>
      </c>
      <c r="O12" s="46">
        <f t="shared" si="0"/>
        <v>5536</v>
      </c>
      <c r="P12" s="49">
        <f t="shared" si="7"/>
        <v>15.167123287671233</v>
      </c>
      <c r="Q12" s="49">
        <f t="shared" si="4"/>
        <v>19.832876712328769</v>
      </c>
      <c r="R12" s="50" t="str">
        <f t="shared" si="8"/>
        <v>&gt;=13</v>
      </c>
      <c r="S12" s="50" t="str">
        <f t="shared" si="9"/>
        <v>Rem Life</v>
      </c>
      <c r="W12" s="51"/>
      <c r="X12" s="51"/>
      <c r="Y12" s="51"/>
    </row>
    <row r="13" spans="1:25">
      <c r="A13" s="44">
        <v>11000185</v>
      </c>
      <c r="B13" s="45" t="s">
        <v>43</v>
      </c>
      <c r="C13" s="46" t="s">
        <v>101</v>
      </c>
      <c r="D13" s="47">
        <v>41328</v>
      </c>
      <c r="E13" s="46">
        <v>955620</v>
      </c>
      <c r="H13" s="46">
        <f t="shared" si="10"/>
        <v>955620</v>
      </c>
      <c r="I13" s="46">
        <f t="shared" si="2"/>
        <v>95562</v>
      </c>
      <c r="J13" s="46">
        <f>'Depreciation 2021-22'!I13+'Depreciation 2021-22'!K13</f>
        <v>377968.5295342466</v>
      </c>
      <c r="L13" s="46">
        <f t="shared" si="5"/>
        <v>577651.47046575346</v>
      </c>
      <c r="M13" s="48">
        <f t="shared" si="11"/>
        <v>45411.062400000003</v>
      </c>
      <c r="N13" s="46">
        <f t="shared" si="6"/>
        <v>532240.40806575341</v>
      </c>
      <c r="O13" s="46">
        <f t="shared" si="0"/>
        <v>3688</v>
      </c>
      <c r="P13" s="49">
        <f t="shared" si="7"/>
        <v>10.104109589041096</v>
      </c>
      <c r="Q13" s="49">
        <f t="shared" si="4"/>
        <v>24.895890410958906</v>
      </c>
      <c r="R13" s="50" t="str">
        <f t="shared" si="8"/>
        <v>&lt;=13</v>
      </c>
      <c r="S13" s="50" t="str">
        <f t="shared" si="9"/>
        <v>5.28</v>
      </c>
      <c r="W13" s="51"/>
      <c r="X13" s="51"/>
      <c r="Y13" s="51"/>
    </row>
    <row r="14" spans="1:25">
      <c r="A14" s="44">
        <v>11000160</v>
      </c>
      <c r="B14" s="45" t="s">
        <v>43</v>
      </c>
      <c r="C14" s="46" t="s">
        <v>102</v>
      </c>
      <c r="D14" s="47">
        <v>37682</v>
      </c>
      <c r="E14" s="46">
        <v>997750</v>
      </c>
      <c r="H14" s="46">
        <f t="shared" si="10"/>
        <v>997750</v>
      </c>
      <c r="I14" s="46">
        <f t="shared" si="2"/>
        <v>99775</v>
      </c>
      <c r="J14" s="46">
        <f>'Depreciation 2021-22'!I14+'Depreciation 2021-22'!K14</f>
        <v>497880.00365147478</v>
      </c>
      <c r="L14" s="46">
        <f t="shared" si="5"/>
        <v>499869.99634852522</v>
      </c>
      <c r="M14" s="48">
        <f t="shared" si="11"/>
        <v>26839.675366148083</v>
      </c>
      <c r="N14" s="46">
        <f t="shared" si="6"/>
        <v>473030.32098237716</v>
      </c>
      <c r="O14" s="46">
        <f t="shared" si="0"/>
        <v>7334</v>
      </c>
      <c r="P14" s="49">
        <f t="shared" si="7"/>
        <v>20.093150684931508</v>
      </c>
      <c r="Q14" s="49">
        <f t="shared" si="4"/>
        <v>14.906849315068492</v>
      </c>
      <c r="R14" s="50" t="str">
        <f t="shared" si="8"/>
        <v>&gt;=13</v>
      </c>
      <c r="S14" s="50" t="str">
        <f t="shared" si="9"/>
        <v>Rem Life</v>
      </c>
      <c r="W14" s="51"/>
      <c r="X14" s="51"/>
      <c r="Y14" s="51"/>
    </row>
    <row r="15" spans="1:25">
      <c r="A15" s="44">
        <v>11000165</v>
      </c>
      <c r="B15" s="45" t="s">
        <v>43</v>
      </c>
      <c r="C15" s="46" t="s">
        <v>103</v>
      </c>
      <c r="D15" s="47">
        <v>37652</v>
      </c>
      <c r="E15" s="46">
        <v>1014000</v>
      </c>
      <c r="H15" s="46">
        <f t="shared" si="10"/>
        <v>1014000</v>
      </c>
      <c r="I15" s="46">
        <f t="shared" si="2"/>
        <v>101400</v>
      </c>
      <c r="J15" s="46">
        <f>'Depreciation 2021-22'!I15+'Depreciation 2021-22'!K15</f>
        <v>397617.86011362093</v>
      </c>
      <c r="L15" s="46">
        <f t="shared" si="5"/>
        <v>616382.13988637901</v>
      </c>
      <c r="M15" s="48">
        <f t="shared" si="11"/>
        <v>34738.214943361359</v>
      </c>
      <c r="N15" s="46">
        <f t="shared" si="6"/>
        <v>581643.92494301766</v>
      </c>
      <c r="O15" s="46">
        <f t="shared" si="0"/>
        <v>7364</v>
      </c>
      <c r="P15" s="49">
        <f t="shared" si="7"/>
        <v>20.175342465753424</v>
      </c>
      <c r="Q15" s="49">
        <f t="shared" si="4"/>
        <v>14.824657534246576</v>
      </c>
      <c r="R15" s="50" t="str">
        <f t="shared" si="8"/>
        <v>&gt;=13</v>
      </c>
      <c r="S15" s="50" t="str">
        <f t="shared" si="9"/>
        <v>Rem Life</v>
      </c>
      <c r="W15" s="51"/>
      <c r="X15" s="51"/>
      <c r="Y15" s="51"/>
    </row>
    <row r="16" spans="1:25">
      <c r="A16" s="44">
        <v>11000167</v>
      </c>
      <c r="B16" s="45" t="s">
        <v>43</v>
      </c>
      <c r="C16" s="46" t="s">
        <v>64</v>
      </c>
      <c r="D16" s="47">
        <v>38078</v>
      </c>
      <c r="E16" s="46">
        <v>2731598</v>
      </c>
      <c r="H16" s="46">
        <f t="shared" si="10"/>
        <v>2731598</v>
      </c>
      <c r="I16" s="46">
        <f t="shared" si="2"/>
        <v>273159.8</v>
      </c>
      <c r="J16" s="46">
        <f>'Depreciation 2021-22'!I16+'Depreciation 2021-22'!K16</f>
        <v>1040917.9924168834</v>
      </c>
      <c r="L16" s="46">
        <f t="shared" si="5"/>
        <v>1690680.0075831166</v>
      </c>
      <c r="M16" s="48">
        <f t="shared" si="11"/>
        <v>88640.547501771041</v>
      </c>
      <c r="N16" s="46">
        <f t="shared" si="6"/>
        <v>1602039.4600813456</v>
      </c>
      <c r="O16" s="46">
        <f t="shared" si="0"/>
        <v>6938</v>
      </c>
      <c r="P16" s="49">
        <f t="shared" si="7"/>
        <v>19.008219178082193</v>
      </c>
      <c r="Q16" s="49">
        <f t="shared" si="4"/>
        <v>15.991780821917807</v>
      </c>
      <c r="R16" s="50" t="str">
        <f t="shared" si="8"/>
        <v>&gt;=13</v>
      </c>
      <c r="S16" s="50" t="str">
        <f t="shared" si="9"/>
        <v>Rem Life</v>
      </c>
      <c r="W16" s="51"/>
      <c r="X16" s="51"/>
      <c r="Y16" s="51"/>
    </row>
    <row r="17" spans="1:25">
      <c r="A17" s="44">
        <v>11000071</v>
      </c>
      <c r="B17" s="45" t="s">
        <v>104</v>
      </c>
      <c r="C17" s="46" t="s">
        <v>105</v>
      </c>
      <c r="D17" s="47">
        <v>31494</v>
      </c>
      <c r="E17" s="46">
        <v>15801</v>
      </c>
      <c r="H17" s="46">
        <f t="shared" si="10"/>
        <v>15801</v>
      </c>
      <c r="I17" s="46">
        <f t="shared" si="2"/>
        <v>1580.1000000000001</v>
      </c>
      <c r="J17" s="46">
        <f>'Depreciation 2021-22'!I17+'Depreciation 2021-22'!K17</f>
        <v>15800</v>
      </c>
      <c r="L17" s="46">
        <f t="shared" si="5"/>
        <v>1</v>
      </c>
      <c r="M17" s="48">
        <v>0</v>
      </c>
      <c r="N17" s="46">
        <f t="shared" si="6"/>
        <v>1</v>
      </c>
      <c r="O17" s="46">
        <f t="shared" si="0"/>
        <v>13522</v>
      </c>
      <c r="P17" s="49"/>
      <c r="Q17" s="49"/>
      <c r="R17" s="50" t="str">
        <f t="shared" si="8"/>
        <v>&lt;=13</v>
      </c>
      <c r="S17" s="50" t="str">
        <f t="shared" si="9"/>
        <v>5.28</v>
      </c>
      <c r="W17" s="51"/>
      <c r="X17" s="51"/>
      <c r="Y17" s="51"/>
    </row>
    <row r="18" spans="1:25">
      <c r="A18" s="44">
        <v>11000072</v>
      </c>
      <c r="B18" s="45" t="s">
        <v>104</v>
      </c>
      <c r="C18" s="46" t="s">
        <v>106</v>
      </c>
      <c r="D18" s="47">
        <v>31506</v>
      </c>
      <c r="E18" s="46">
        <v>14437</v>
      </c>
      <c r="H18" s="46">
        <f t="shared" si="10"/>
        <v>14437</v>
      </c>
      <c r="I18" s="46">
        <f t="shared" si="2"/>
        <v>1443.7</v>
      </c>
      <c r="J18" s="46">
        <f>'Depreciation 2021-22'!I18+'Depreciation 2021-22'!K18</f>
        <v>14436</v>
      </c>
      <c r="L18" s="46">
        <f t="shared" si="5"/>
        <v>1</v>
      </c>
      <c r="M18" s="48">
        <v>0</v>
      </c>
      <c r="N18" s="46">
        <f t="shared" si="6"/>
        <v>1</v>
      </c>
      <c r="O18" s="46">
        <f t="shared" si="0"/>
        <v>13510</v>
      </c>
      <c r="P18" s="49"/>
      <c r="Q18" s="49"/>
      <c r="R18" s="50" t="str">
        <f t="shared" si="8"/>
        <v>&lt;=13</v>
      </c>
      <c r="S18" s="50" t="str">
        <f t="shared" si="9"/>
        <v>5.28</v>
      </c>
      <c r="W18" s="51"/>
      <c r="X18" s="51"/>
      <c r="Y18" s="51"/>
    </row>
    <row r="19" spans="1:25">
      <c r="A19" s="44">
        <v>11000119</v>
      </c>
      <c r="B19" s="45" t="s">
        <v>104</v>
      </c>
      <c r="C19" s="46" t="s">
        <v>399</v>
      </c>
      <c r="D19" s="47">
        <v>31507</v>
      </c>
      <c r="E19" s="46">
        <v>98380</v>
      </c>
      <c r="G19" s="46">
        <f>[11]Sheet2!$L$42*100000</f>
        <v>98380</v>
      </c>
      <c r="H19" s="46">
        <f t="shared" si="10"/>
        <v>0</v>
      </c>
      <c r="I19" s="46">
        <f t="shared" si="2"/>
        <v>9838</v>
      </c>
      <c r="J19" s="46">
        <f>'Depreciation 2021-22'!I19+'Depreciation 2021-22'!K19</f>
        <v>98379</v>
      </c>
      <c r="K19" s="46">
        <f>G19</f>
        <v>98380</v>
      </c>
      <c r="L19" s="46">
        <f t="shared" si="5"/>
        <v>1</v>
      </c>
      <c r="M19" s="48">
        <v>0</v>
      </c>
      <c r="N19" s="46">
        <f t="shared" si="6"/>
        <v>1</v>
      </c>
      <c r="O19" s="46">
        <f t="shared" si="0"/>
        <v>13509</v>
      </c>
      <c r="P19" s="49"/>
      <c r="Q19" s="49"/>
      <c r="R19" s="50" t="str">
        <f t="shared" si="8"/>
        <v>&lt;=13</v>
      </c>
      <c r="S19" s="50" t="str">
        <f t="shared" si="9"/>
        <v>5.28</v>
      </c>
      <c r="T19" s="277" t="s">
        <v>381</v>
      </c>
      <c r="W19" s="51"/>
      <c r="X19" s="51"/>
      <c r="Y19" s="51"/>
    </row>
    <row r="20" spans="1:25">
      <c r="A20" s="44">
        <v>11000138</v>
      </c>
      <c r="B20" s="45" t="s">
        <v>104</v>
      </c>
      <c r="C20" s="46" t="s">
        <v>108</v>
      </c>
      <c r="D20" s="47">
        <v>35158</v>
      </c>
      <c r="E20" s="46">
        <v>6314500</v>
      </c>
      <c r="G20" s="46">
        <f>[11]Sheet2!$L$43*100000</f>
        <v>175000</v>
      </c>
      <c r="H20" s="46">
        <f t="shared" si="10"/>
        <v>6139500</v>
      </c>
      <c r="I20" s="46">
        <f t="shared" si="2"/>
        <v>631450</v>
      </c>
      <c r="J20" s="46">
        <f>'Depreciation 2021-22'!I20+'Depreciation 2021-22'!K20</f>
        <v>3941810.285177337</v>
      </c>
      <c r="K20" s="46">
        <f>G20</f>
        <v>175000</v>
      </c>
      <c r="L20" s="46">
        <f t="shared" si="5"/>
        <v>2372689.714822663</v>
      </c>
      <c r="M20" s="48">
        <f>IF(S20="Rem Life",(L20-I20)/Q20,(H20-I20)*S20/100)</f>
        <v>217878.81244781354</v>
      </c>
      <c r="N20" s="46">
        <f t="shared" si="6"/>
        <v>2154810.9023748497</v>
      </c>
      <c r="O20" s="46">
        <f t="shared" si="0"/>
        <v>9858</v>
      </c>
      <c r="P20" s="49">
        <f t="shared" si="7"/>
        <v>27.008219178082193</v>
      </c>
      <c r="Q20" s="49">
        <f t="shared" si="4"/>
        <v>7.991780821917807</v>
      </c>
      <c r="R20" s="50" t="str">
        <f t="shared" si="8"/>
        <v>&gt;=13</v>
      </c>
      <c r="S20" s="50" t="str">
        <f t="shared" si="9"/>
        <v>Rem Life</v>
      </c>
      <c r="T20" s="277"/>
      <c r="W20" s="51"/>
      <c r="X20" s="51"/>
      <c r="Y20" s="51"/>
    </row>
    <row r="21" spans="1:25">
      <c r="A21" s="44">
        <v>11000144</v>
      </c>
      <c r="B21" s="45" t="s">
        <v>104</v>
      </c>
      <c r="C21" s="46" t="s">
        <v>109</v>
      </c>
      <c r="D21" s="47">
        <v>31508</v>
      </c>
      <c r="E21" s="46">
        <v>2783237</v>
      </c>
      <c r="H21" s="46">
        <f t="shared" si="10"/>
        <v>2783237</v>
      </c>
      <c r="I21" s="46">
        <f t="shared" si="2"/>
        <v>278323.7</v>
      </c>
      <c r="J21" s="46">
        <f>'Depreciation 2021-22'!I21+'Depreciation 2021-22'!K21</f>
        <v>2783236</v>
      </c>
      <c r="L21" s="46">
        <f t="shared" si="5"/>
        <v>1</v>
      </c>
      <c r="M21" s="48">
        <v>0</v>
      </c>
      <c r="N21" s="46">
        <f t="shared" si="6"/>
        <v>1</v>
      </c>
      <c r="O21" s="46">
        <f t="shared" si="0"/>
        <v>13508</v>
      </c>
      <c r="P21" s="49"/>
      <c r="Q21" s="49"/>
      <c r="R21" s="50" t="str">
        <f t="shared" si="8"/>
        <v>&lt;=13</v>
      </c>
      <c r="S21" s="50" t="str">
        <f t="shared" si="9"/>
        <v>5.28</v>
      </c>
      <c r="W21" s="51"/>
      <c r="X21" s="51"/>
      <c r="Y21" s="51"/>
    </row>
    <row r="22" spans="1:25" ht="18.75" customHeight="1">
      <c r="A22" s="44">
        <v>11000149</v>
      </c>
      <c r="B22" s="45" t="s">
        <v>104</v>
      </c>
      <c r="C22" s="46" t="s">
        <v>110</v>
      </c>
      <c r="D22" s="47">
        <v>33698</v>
      </c>
      <c r="E22" s="46">
        <v>45888916</v>
      </c>
      <c r="H22" s="46">
        <f t="shared" si="10"/>
        <v>45888916</v>
      </c>
      <c r="I22" s="46">
        <f t="shared" si="2"/>
        <v>4588891.6000000006</v>
      </c>
      <c r="J22" s="46">
        <f>'Depreciation 2021-22'!I22+'Depreciation 2021-22'!K22</f>
        <v>38025239.999854036</v>
      </c>
      <c r="L22" s="46">
        <f t="shared" si="5"/>
        <v>7863676.0001459643</v>
      </c>
      <c r="M22" s="48">
        <f t="shared" ref="M22:M40" si="12">IF(S22="Rem Life",(L22-I22)/Q22,(H22-I22)*S22/100)</f>
        <v>820381.81609696441</v>
      </c>
      <c r="N22" s="46">
        <f t="shared" si="6"/>
        <v>7043294.184049</v>
      </c>
      <c r="O22" s="46">
        <f t="shared" si="0"/>
        <v>11318</v>
      </c>
      <c r="P22" s="49">
        <f t="shared" si="7"/>
        <v>31.008219178082193</v>
      </c>
      <c r="Q22" s="49">
        <f t="shared" si="4"/>
        <v>3.991780821917807</v>
      </c>
      <c r="R22" s="50" t="str">
        <f t="shared" si="8"/>
        <v>&gt;=13</v>
      </c>
      <c r="S22" s="50" t="str">
        <f t="shared" si="9"/>
        <v>Rem Life</v>
      </c>
      <c r="T22" s="236" t="s">
        <v>381</v>
      </c>
      <c r="W22" s="51"/>
      <c r="X22" s="51"/>
      <c r="Y22" s="51"/>
    </row>
    <row r="23" spans="1:25">
      <c r="A23" s="44">
        <v>11000169</v>
      </c>
      <c r="B23" s="45" t="s">
        <v>104</v>
      </c>
      <c r="C23" s="46" t="s">
        <v>111</v>
      </c>
      <c r="D23" s="47">
        <v>38078</v>
      </c>
      <c r="E23" s="46">
        <v>5916000</v>
      </c>
      <c r="H23" s="46">
        <f t="shared" si="10"/>
        <v>5916000</v>
      </c>
      <c r="I23" s="46">
        <f t="shared" si="2"/>
        <v>591600</v>
      </c>
      <c r="J23" s="46">
        <f>'Depreciation 2021-22'!I23+'Depreciation 2021-22'!K23</f>
        <v>3154584.4121623859</v>
      </c>
      <c r="L23" s="46">
        <f t="shared" si="5"/>
        <v>2761415.5878376141</v>
      </c>
      <c r="M23" s="48">
        <f t="shared" si="12"/>
        <v>135683.17450072456</v>
      </c>
      <c r="N23" s="46">
        <f t="shared" si="6"/>
        <v>2625732.4133368894</v>
      </c>
      <c r="O23" s="46">
        <f t="shared" si="0"/>
        <v>6938</v>
      </c>
      <c r="P23" s="49">
        <f t="shared" si="7"/>
        <v>19.008219178082193</v>
      </c>
      <c r="Q23" s="49">
        <f t="shared" si="4"/>
        <v>15.991780821917807</v>
      </c>
      <c r="R23" s="50" t="str">
        <f t="shared" si="8"/>
        <v>&gt;=13</v>
      </c>
      <c r="S23" s="50" t="str">
        <f t="shared" si="9"/>
        <v>Rem Life</v>
      </c>
      <c r="W23" s="51"/>
      <c r="X23" s="51"/>
      <c r="Y23" s="51"/>
    </row>
    <row r="24" spans="1:25">
      <c r="A24" s="44">
        <v>11000177</v>
      </c>
      <c r="B24" s="45" t="s">
        <v>104</v>
      </c>
      <c r="C24" s="46" t="s">
        <v>398</v>
      </c>
      <c r="D24" s="47">
        <v>39829</v>
      </c>
      <c r="E24" s="46">
        <v>183546150.33000001</v>
      </c>
      <c r="H24" s="46">
        <f t="shared" si="10"/>
        <v>183546150.33000001</v>
      </c>
      <c r="I24" s="46">
        <f t="shared" si="2"/>
        <v>18354615.033000004</v>
      </c>
      <c r="J24" s="46">
        <f>'Depreciation 2021-22'!I24+'Depreciation 2021-22'!K24</f>
        <v>96571695.676026165</v>
      </c>
      <c r="L24" s="46">
        <f t="shared" si="5"/>
        <v>86974454.653973848</v>
      </c>
      <c r="M24" s="48">
        <f t="shared" si="12"/>
        <v>3300769.8288950254</v>
      </c>
      <c r="N24" s="46">
        <f t="shared" si="6"/>
        <v>83673684.825078815</v>
      </c>
      <c r="O24" s="46">
        <f t="shared" si="0"/>
        <v>5187</v>
      </c>
      <c r="P24" s="49">
        <f t="shared" si="7"/>
        <v>14.210958904109589</v>
      </c>
      <c r="Q24" s="49">
        <f t="shared" si="4"/>
        <v>20.789041095890411</v>
      </c>
      <c r="R24" s="50" t="str">
        <f t="shared" si="8"/>
        <v>&gt;=13</v>
      </c>
      <c r="S24" s="50" t="str">
        <f t="shared" si="9"/>
        <v>Rem Life</v>
      </c>
      <c r="W24" s="51"/>
      <c r="X24" s="51"/>
      <c r="Y24" s="51"/>
    </row>
    <row r="25" spans="1:25">
      <c r="A25" s="44">
        <v>11000177</v>
      </c>
      <c r="B25" s="45" t="s">
        <v>104</v>
      </c>
      <c r="C25" s="46" t="s">
        <v>112</v>
      </c>
      <c r="D25" s="47">
        <v>39829</v>
      </c>
      <c r="E25" s="46">
        <v>2034022</v>
      </c>
      <c r="H25" s="46">
        <f t="shared" si="10"/>
        <v>2034022</v>
      </c>
      <c r="I25" s="46">
        <f t="shared" si="2"/>
        <v>203402.2</v>
      </c>
      <c r="J25" s="46">
        <f>'Depreciation 2021-22'!I25+'Depreciation 2021-22'!K25</f>
        <v>848654.33196679642</v>
      </c>
      <c r="L25" s="46">
        <f t="shared" si="5"/>
        <v>1185367.6680332036</v>
      </c>
      <c r="M25" s="48">
        <f t="shared" si="12"/>
        <v>47234.76486981014</v>
      </c>
      <c r="N25" s="46">
        <f t="shared" si="6"/>
        <v>1138132.9031633935</v>
      </c>
      <c r="O25" s="46">
        <f t="shared" si="0"/>
        <v>5187</v>
      </c>
      <c r="P25" s="49">
        <f t="shared" si="7"/>
        <v>14.210958904109589</v>
      </c>
      <c r="Q25" s="49">
        <f t="shared" si="4"/>
        <v>20.789041095890411</v>
      </c>
      <c r="R25" s="50" t="str">
        <f t="shared" si="8"/>
        <v>&gt;=13</v>
      </c>
      <c r="S25" s="50" t="str">
        <f t="shared" si="9"/>
        <v>Rem Life</v>
      </c>
      <c r="W25" s="51"/>
      <c r="X25" s="51"/>
      <c r="Y25" s="51"/>
    </row>
    <row r="26" spans="1:25">
      <c r="A26" s="44">
        <v>11000184</v>
      </c>
      <c r="B26" s="45" t="s">
        <v>104</v>
      </c>
      <c r="C26" s="46" t="s">
        <v>113</v>
      </c>
      <c r="D26" s="47">
        <v>40357</v>
      </c>
      <c r="E26" s="46">
        <v>57945859.259999998</v>
      </c>
      <c r="H26" s="46">
        <f t="shared" si="10"/>
        <v>57945859.259999998</v>
      </c>
      <c r="I26" s="46">
        <f t="shared" si="2"/>
        <v>5794585.926</v>
      </c>
      <c r="J26" s="46">
        <f>'Depreciation 2021-22'!I26+'Depreciation 2021-22'!K26</f>
        <v>28887019.257610966</v>
      </c>
      <c r="L26" s="46">
        <f t="shared" si="5"/>
        <v>29058840.002389032</v>
      </c>
      <c r="M26" s="48">
        <f t="shared" si="12"/>
        <v>2753587.2320352001</v>
      </c>
      <c r="N26" s="46">
        <f t="shared" si="6"/>
        <v>26305252.770353831</v>
      </c>
      <c r="O26" s="46">
        <f t="shared" si="0"/>
        <v>4659</v>
      </c>
      <c r="P26" s="49">
        <f t="shared" si="7"/>
        <v>12.764383561643836</v>
      </c>
      <c r="Q26" s="49">
        <f t="shared" si="4"/>
        <v>22.235616438356164</v>
      </c>
      <c r="R26" s="50" t="str">
        <f t="shared" si="8"/>
        <v>&lt;=13</v>
      </c>
      <c r="S26" s="50" t="str">
        <f t="shared" si="9"/>
        <v>5.28</v>
      </c>
      <c r="W26" s="51"/>
      <c r="X26" s="51"/>
      <c r="Y26" s="51"/>
    </row>
    <row r="27" spans="1:25">
      <c r="A27" s="44">
        <v>11000185</v>
      </c>
      <c r="B27" s="45" t="s">
        <v>104</v>
      </c>
      <c r="C27" s="46" t="s">
        <v>114</v>
      </c>
      <c r="D27" s="47">
        <v>41328</v>
      </c>
      <c r="E27" s="46">
        <v>16751163.800000001</v>
      </c>
      <c r="H27" s="46">
        <f t="shared" si="10"/>
        <v>16751163.800000001</v>
      </c>
      <c r="I27" s="46">
        <f t="shared" si="2"/>
        <v>1675116.3800000001</v>
      </c>
      <c r="J27" s="46">
        <f>'Depreciation 2021-22'!I27+'Depreciation 2021-22'!K27</f>
        <v>6748999.3146498622</v>
      </c>
      <c r="L27" s="46">
        <f t="shared" si="5"/>
        <v>10002164.485350139</v>
      </c>
      <c r="M27" s="48">
        <f t="shared" si="12"/>
        <v>796015.30377600004</v>
      </c>
      <c r="N27" s="46">
        <f t="shared" si="6"/>
        <v>9206149.1815741397</v>
      </c>
      <c r="O27" s="46">
        <f t="shared" si="0"/>
        <v>3688</v>
      </c>
      <c r="P27" s="49">
        <f t="shared" si="7"/>
        <v>10.104109589041096</v>
      </c>
      <c r="Q27" s="49">
        <f t="shared" si="4"/>
        <v>24.895890410958906</v>
      </c>
      <c r="R27" s="50" t="str">
        <f t="shared" si="8"/>
        <v>&lt;=13</v>
      </c>
      <c r="S27" s="50" t="str">
        <f t="shared" si="9"/>
        <v>5.28</v>
      </c>
      <c r="W27" s="51"/>
      <c r="X27" s="51"/>
      <c r="Y27" s="51"/>
    </row>
    <row r="28" spans="1:25">
      <c r="A28" s="44">
        <v>11000190</v>
      </c>
      <c r="B28" s="45" t="s">
        <v>104</v>
      </c>
      <c r="C28" s="46" t="s">
        <v>115</v>
      </c>
      <c r="D28" s="47">
        <v>41328</v>
      </c>
      <c r="E28" s="46">
        <v>14301451.16</v>
      </c>
      <c r="H28" s="46">
        <f t="shared" si="10"/>
        <v>14301451.16</v>
      </c>
      <c r="I28" s="46">
        <f t="shared" si="2"/>
        <v>1430145.1160000002</v>
      </c>
      <c r="J28" s="46">
        <f>'Depreciation 2021-22'!I28+'Depreciation 2021-22'!K28</f>
        <v>5088742.4687644932</v>
      </c>
      <c r="L28" s="46">
        <f t="shared" si="5"/>
        <v>9212708.6912355069</v>
      </c>
      <c r="M28" s="48">
        <f t="shared" si="12"/>
        <v>679604.95912320004</v>
      </c>
      <c r="N28" s="46">
        <f t="shared" si="6"/>
        <v>8533103.7321123071</v>
      </c>
      <c r="O28" s="46">
        <f t="shared" si="0"/>
        <v>3688</v>
      </c>
      <c r="P28" s="49">
        <f t="shared" si="7"/>
        <v>10.104109589041096</v>
      </c>
      <c r="Q28" s="49">
        <f t="shared" si="4"/>
        <v>24.895890410958906</v>
      </c>
      <c r="R28" s="50" t="str">
        <f t="shared" si="8"/>
        <v>&lt;=13</v>
      </c>
      <c r="S28" s="50" t="str">
        <f t="shared" si="9"/>
        <v>5.28</v>
      </c>
      <c r="W28" s="51"/>
      <c r="X28" s="51"/>
      <c r="Y28" s="51"/>
    </row>
    <row r="29" spans="1:25">
      <c r="A29" s="44">
        <v>11000194</v>
      </c>
      <c r="B29" s="45" t="s">
        <v>104</v>
      </c>
      <c r="C29" s="46" t="s">
        <v>116</v>
      </c>
      <c r="D29" s="47">
        <v>42078</v>
      </c>
      <c r="E29" s="46">
        <v>15826828.369999999</v>
      </c>
      <c r="H29" s="46">
        <f t="shared" si="10"/>
        <v>15826828.369999999</v>
      </c>
      <c r="I29" s="46">
        <f t="shared" si="2"/>
        <v>1582682.8370000001</v>
      </c>
      <c r="J29" s="46">
        <f>'Depreciation 2021-22'!I29+'Depreciation 2021-22'!K29</f>
        <v>5456743.5325870672</v>
      </c>
      <c r="L29" s="46">
        <f t="shared" si="5"/>
        <v>10370084.837412931</v>
      </c>
      <c r="M29" s="48">
        <f t="shared" si="12"/>
        <v>752090.8841424</v>
      </c>
      <c r="N29" s="46">
        <f t="shared" si="6"/>
        <v>9617993.9532705303</v>
      </c>
      <c r="O29" s="46">
        <f t="shared" si="0"/>
        <v>2938</v>
      </c>
      <c r="P29" s="49">
        <f t="shared" si="7"/>
        <v>8.0493150684931507</v>
      </c>
      <c r="Q29" s="49">
        <f t="shared" si="4"/>
        <v>26.950684931506849</v>
      </c>
      <c r="R29" s="50" t="str">
        <f t="shared" si="8"/>
        <v>&lt;=13</v>
      </c>
      <c r="S29" s="50" t="str">
        <f t="shared" si="9"/>
        <v>5.28</v>
      </c>
      <c r="W29" s="51"/>
      <c r="X29" s="51"/>
      <c r="Y29" s="51"/>
    </row>
    <row r="30" spans="1:25">
      <c r="A30" s="44" t="s">
        <v>117</v>
      </c>
      <c r="B30" s="45" t="s">
        <v>104</v>
      </c>
      <c r="C30" s="46" t="s">
        <v>118</v>
      </c>
      <c r="D30" s="47">
        <v>40758</v>
      </c>
      <c r="E30" s="46">
        <v>20150000</v>
      </c>
      <c r="H30" s="46">
        <f t="shared" si="10"/>
        <v>20150000</v>
      </c>
      <c r="I30" s="46">
        <f t="shared" si="2"/>
        <v>2015000</v>
      </c>
      <c r="J30" s="46">
        <f>'Depreciation 2021-22'!I30+'Depreciation 2021-22'!K30</f>
        <v>5051479.7397260275</v>
      </c>
      <c r="L30" s="46">
        <f t="shared" si="5"/>
        <v>15098520.260273973</v>
      </c>
      <c r="M30" s="48">
        <f t="shared" si="12"/>
        <v>957528</v>
      </c>
      <c r="N30" s="46">
        <f t="shared" si="6"/>
        <v>14140992.260273973</v>
      </c>
      <c r="O30" s="46">
        <f t="shared" si="0"/>
        <v>4258</v>
      </c>
      <c r="P30" s="49">
        <f t="shared" si="7"/>
        <v>11.665753424657535</v>
      </c>
      <c r="Q30" s="49">
        <f t="shared" si="4"/>
        <v>23.334246575342465</v>
      </c>
      <c r="R30" s="50" t="str">
        <f t="shared" si="8"/>
        <v>&lt;=13</v>
      </c>
      <c r="S30" s="50" t="str">
        <f t="shared" si="9"/>
        <v>5.28</v>
      </c>
      <c r="W30" s="51"/>
      <c r="X30" s="51"/>
      <c r="Y30" s="51"/>
    </row>
    <row r="31" spans="1:25" ht="15" thickBot="1">
      <c r="A31" s="44">
        <v>11000211</v>
      </c>
      <c r="B31" s="45" t="s">
        <v>104</v>
      </c>
      <c r="C31" s="46" t="s">
        <v>119</v>
      </c>
      <c r="D31" s="52">
        <v>42750</v>
      </c>
      <c r="E31" s="46">
        <v>934280</v>
      </c>
      <c r="H31" s="46">
        <f t="shared" si="10"/>
        <v>934280</v>
      </c>
      <c r="I31" s="46">
        <f t="shared" si="2"/>
        <v>93428</v>
      </c>
      <c r="J31" s="46">
        <f>'Depreciation 2021-22'!I31+'Depreciation 2021-22'!K31</f>
        <v>177587.94240000003</v>
      </c>
      <c r="L31" s="46">
        <f t="shared" si="5"/>
        <v>756692.05759999994</v>
      </c>
      <c r="M31" s="48">
        <f t="shared" si="12"/>
        <v>44396.985600000007</v>
      </c>
      <c r="N31" s="46">
        <f t="shared" si="6"/>
        <v>712295.07199999993</v>
      </c>
      <c r="O31" s="46">
        <f t="shared" si="0"/>
        <v>2266</v>
      </c>
      <c r="P31" s="49">
        <f t="shared" si="7"/>
        <v>6.2082191780821914</v>
      </c>
      <c r="Q31" s="49">
        <f t="shared" si="4"/>
        <v>28.791780821917808</v>
      </c>
      <c r="R31" s="50" t="str">
        <f t="shared" si="8"/>
        <v>&lt;=13</v>
      </c>
      <c r="S31" s="50" t="str">
        <f t="shared" si="9"/>
        <v>5.28</v>
      </c>
      <c r="W31" s="51"/>
      <c r="X31" s="51"/>
      <c r="Y31" s="51"/>
    </row>
    <row r="32" spans="1:25" ht="15" thickBot="1">
      <c r="A32" s="44">
        <v>11000205</v>
      </c>
      <c r="B32" s="45" t="s">
        <v>87</v>
      </c>
      <c r="C32" s="46" t="s">
        <v>120</v>
      </c>
      <c r="D32" s="47">
        <v>42466</v>
      </c>
      <c r="E32" s="53">
        <v>409500</v>
      </c>
      <c r="H32" s="46">
        <f t="shared" si="10"/>
        <v>409500</v>
      </c>
      <c r="I32" s="46">
        <f t="shared" si="2"/>
        <v>40950</v>
      </c>
      <c r="J32" s="46">
        <f>'Depreciation 2021-22'!I32+'Depreciation 2021-22'!K32</f>
        <v>118918.8</v>
      </c>
      <c r="L32" s="46">
        <f t="shared" si="5"/>
        <v>290581.2</v>
      </c>
      <c r="M32" s="48">
        <f t="shared" si="12"/>
        <v>19459.439999999999</v>
      </c>
      <c r="N32" s="46">
        <f t="shared" si="6"/>
        <v>271121.76</v>
      </c>
      <c r="O32" s="46">
        <f t="shared" si="0"/>
        <v>2550</v>
      </c>
      <c r="P32" s="49">
        <f t="shared" si="7"/>
        <v>6.9863013698630141</v>
      </c>
      <c r="Q32" s="49">
        <f t="shared" si="4"/>
        <v>28.013698630136986</v>
      </c>
      <c r="R32" s="50" t="str">
        <f t="shared" si="8"/>
        <v>&lt;=13</v>
      </c>
      <c r="S32" s="50" t="str">
        <f t="shared" si="9"/>
        <v>5.28</v>
      </c>
      <c r="W32" s="51"/>
      <c r="X32" s="51"/>
      <c r="Y32" s="51"/>
    </row>
    <row r="33" spans="1:25">
      <c r="A33" s="44">
        <v>11000209</v>
      </c>
      <c r="B33" s="45" t="s">
        <v>87</v>
      </c>
      <c r="C33" s="46" t="s">
        <v>121</v>
      </c>
      <c r="D33" s="47">
        <v>42947</v>
      </c>
      <c r="E33" s="54">
        <v>722846.8</v>
      </c>
      <c r="H33" s="46">
        <f t="shared" si="10"/>
        <v>722846.8</v>
      </c>
      <c r="I33" s="46">
        <f t="shared" si="2"/>
        <v>72284.680000000008</v>
      </c>
      <c r="J33" s="46">
        <f>'Depreciation 2021-22'!I33+'Depreciation 2021-22'!K33</f>
        <v>171748.39968</v>
      </c>
      <c r="L33" s="46">
        <f t="shared" si="5"/>
        <v>551098.40032000002</v>
      </c>
      <c r="M33" s="48">
        <f t="shared" si="12"/>
        <v>34349.679936</v>
      </c>
      <c r="N33" s="46">
        <f t="shared" si="6"/>
        <v>516748.72038399999</v>
      </c>
      <c r="O33" s="46">
        <f t="shared" si="0"/>
        <v>2069</v>
      </c>
      <c r="P33" s="49">
        <f t="shared" si="7"/>
        <v>5.6684931506849319</v>
      </c>
      <c r="Q33" s="49">
        <f t="shared" si="4"/>
        <v>29.331506849315069</v>
      </c>
      <c r="R33" s="50" t="str">
        <f t="shared" si="8"/>
        <v>&lt;=13</v>
      </c>
      <c r="S33" s="50" t="str">
        <f t="shared" si="9"/>
        <v>5.28</v>
      </c>
      <c r="W33" s="51"/>
      <c r="X33" s="51"/>
      <c r="Y33" s="51"/>
    </row>
    <row r="34" spans="1:25">
      <c r="A34" s="44" t="s">
        <v>122</v>
      </c>
      <c r="B34" s="45" t="s">
        <v>87</v>
      </c>
      <c r="C34" s="46" t="s">
        <v>123</v>
      </c>
      <c r="D34" s="47">
        <v>42466</v>
      </c>
      <c r="E34" s="55">
        <v>288653.64</v>
      </c>
      <c r="H34" s="46">
        <f t="shared" si="10"/>
        <v>288653.64</v>
      </c>
      <c r="I34" s="46">
        <f t="shared" si="2"/>
        <v>28865.364000000001</v>
      </c>
      <c r="J34" s="46">
        <f>'Depreciation 2021-22'!I34+'Depreciation 2021-22'!K34</f>
        <v>68584.104863999994</v>
      </c>
      <c r="L34" s="46">
        <f t="shared" si="5"/>
        <v>220069.53513600002</v>
      </c>
      <c r="M34" s="48">
        <f t="shared" si="12"/>
        <v>13716.8209728</v>
      </c>
      <c r="N34" s="46">
        <f t="shared" si="6"/>
        <v>206352.71416320003</v>
      </c>
      <c r="O34" s="46">
        <f t="shared" si="0"/>
        <v>2550</v>
      </c>
      <c r="P34" s="49">
        <f t="shared" si="7"/>
        <v>6.9863013698630141</v>
      </c>
      <c r="Q34" s="49">
        <f t="shared" si="4"/>
        <v>28.013698630136986</v>
      </c>
      <c r="R34" s="50" t="str">
        <f t="shared" si="8"/>
        <v>&lt;=13</v>
      </c>
      <c r="S34" s="50" t="str">
        <f t="shared" si="9"/>
        <v>5.28</v>
      </c>
      <c r="W34" s="51"/>
      <c r="X34" s="51"/>
      <c r="Y34" s="51"/>
    </row>
    <row r="35" spans="1:25" ht="15" thickBot="1">
      <c r="A35" s="44" t="s">
        <v>122</v>
      </c>
      <c r="B35" s="45" t="s">
        <v>87</v>
      </c>
      <c r="C35" s="46" t="s">
        <v>123</v>
      </c>
      <c r="D35" s="47">
        <v>42501</v>
      </c>
      <c r="E35" s="56">
        <v>288653.64</v>
      </c>
      <c r="H35" s="46">
        <f t="shared" si="10"/>
        <v>288653.64</v>
      </c>
      <c r="I35" s="46">
        <f t="shared" si="2"/>
        <v>28865.364000000001</v>
      </c>
      <c r="J35" s="46">
        <f>'Depreciation 2021-22'!I35+'Depreciation 2021-22'!K35</f>
        <v>68584.104863999994</v>
      </c>
      <c r="L35" s="46">
        <f t="shared" si="5"/>
        <v>220069.53513600002</v>
      </c>
      <c r="M35" s="48">
        <f t="shared" si="12"/>
        <v>13716.8209728</v>
      </c>
      <c r="N35" s="46">
        <f t="shared" si="6"/>
        <v>206352.71416320003</v>
      </c>
      <c r="O35" s="46">
        <f t="shared" si="0"/>
        <v>2515</v>
      </c>
      <c r="P35" s="49">
        <f t="shared" si="7"/>
        <v>6.8904109589041092</v>
      </c>
      <c r="Q35" s="49">
        <f t="shared" si="4"/>
        <v>28.109589041095891</v>
      </c>
      <c r="R35" s="50" t="str">
        <f t="shared" si="8"/>
        <v>&lt;=13</v>
      </c>
      <c r="S35" s="50" t="str">
        <f t="shared" si="9"/>
        <v>5.28</v>
      </c>
      <c r="W35" s="51"/>
      <c r="X35" s="51"/>
      <c r="Y35" s="51"/>
    </row>
    <row r="36" spans="1:25">
      <c r="A36" s="57">
        <v>10900101</v>
      </c>
      <c r="B36" s="45" t="s">
        <v>43</v>
      </c>
      <c r="C36" s="58" t="s">
        <v>124</v>
      </c>
      <c r="D36" s="59">
        <v>43753</v>
      </c>
      <c r="E36" s="46">
        <v>6315376</v>
      </c>
      <c r="H36" s="46">
        <f t="shared" si="10"/>
        <v>6315376</v>
      </c>
      <c r="I36" s="46">
        <f t="shared" si="2"/>
        <v>631537.60000000009</v>
      </c>
      <c r="J36" s="46">
        <f>'Depreciation 2021-22'!I36+'Depreciation 2021-22'!K36</f>
        <v>738344.623104</v>
      </c>
      <c r="L36" s="46">
        <f t="shared" si="5"/>
        <v>5577031.3768959995</v>
      </c>
      <c r="M36" s="48">
        <f t="shared" si="12"/>
        <v>300106.66752000002</v>
      </c>
      <c r="N36" s="46">
        <f t="shared" si="6"/>
        <v>5276924.7093759999</v>
      </c>
      <c r="O36" s="46">
        <f t="shared" si="0"/>
        <v>1263</v>
      </c>
      <c r="P36" s="49">
        <f t="shared" si="7"/>
        <v>3.4602739726027396</v>
      </c>
      <c r="Q36" s="49">
        <f t="shared" si="4"/>
        <v>31.539726027397261</v>
      </c>
      <c r="R36" s="50" t="str">
        <f t="shared" si="8"/>
        <v>&lt;=13</v>
      </c>
      <c r="S36" s="50" t="str">
        <f t="shared" si="9"/>
        <v>5.28</v>
      </c>
      <c r="W36" s="51"/>
      <c r="X36" s="51"/>
      <c r="Y36" s="51"/>
    </row>
    <row r="37" spans="1:25">
      <c r="A37" s="57">
        <v>10300363</v>
      </c>
      <c r="B37" s="45" t="s">
        <v>92</v>
      </c>
      <c r="C37" s="58" t="s">
        <v>125</v>
      </c>
      <c r="D37" s="59">
        <v>43631</v>
      </c>
      <c r="E37" s="46">
        <v>258393</v>
      </c>
      <c r="H37" s="46">
        <f t="shared" si="10"/>
        <v>258393</v>
      </c>
      <c r="I37" s="46">
        <f t="shared" si="2"/>
        <v>25839.300000000003</v>
      </c>
      <c r="J37" s="46">
        <f>'Depreciation 2021-22'!I37+'Depreciation 2021-22'!K37</f>
        <v>34313.457718356163</v>
      </c>
      <c r="L37" s="46">
        <f t="shared" si="5"/>
        <v>224079.54228164384</v>
      </c>
      <c r="M37" s="48">
        <f t="shared" si="12"/>
        <v>12278.835360000001</v>
      </c>
      <c r="N37" s="46">
        <f t="shared" si="6"/>
        <v>211800.70692164384</v>
      </c>
      <c r="O37" s="46">
        <f t="shared" si="0"/>
        <v>1385</v>
      </c>
      <c r="P37" s="49">
        <f t="shared" si="7"/>
        <v>3.7945205479452055</v>
      </c>
      <c r="Q37" s="49">
        <f t="shared" si="4"/>
        <v>31.205479452054796</v>
      </c>
      <c r="R37" s="50" t="str">
        <f t="shared" si="8"/>
        <v>&lt;=13</v>
      </c>
      <c r="S37" s="50" t="str">
        <f t="shared" si="9"/>
        <v>5.28</v>
      </c>
      <c r="W37" s="51"/>
      <c r="X37" s="51"/>
      <c r="Y37" s="51"/>
    </row>
    <row r="38" spans="1:25" ht="15">
      <c r="A38" s="60">
        <v>11000214</v>
      </c>
      <c r="B38" s="45" t="s">
        <v>104</v>
      </c>
      <c r="C38" s="61" t="s">
        <v>126</v>
      </c>
      <c r="D38" s="62">
        <v>43890</v>
      </c>
      <c r="E38" s="46">
        <v>6292325.8000000007</v>
      </c>
      <c r="H38" s="46">
        <f t="shared" si="10"/>
        <v>6292325.8000000007</v>
      </c>
      <c r="I38" s="46">
        <f t="shared" si="2"/>
        <v>629232.58000000007</v>
      </c>
      <c r="J38" s="46">
        <f>'Depreciation 2021-22'!I38+'Depreciation 2021-22'!K38</f>
        <v>613177.04695017217</v>
      </c>
      <c r="L38" s="46">
        <f t="shared" si="5"/>
        <v>5679148.7530498281</v>
      </c>
      <c r="M38" s="48">
        <f t="shared" si="12"/>
        <v>299011.32201600005</v>
      </c>
      <c r="N38" s="46">
        <f t="shared" si="6"/>
        <v>5380137.4310338283</v>
      </c>
      <c r="O38" s="46">
        <f t="shared" si="0"/>
        <v>1126</v>
      </c>
      <c r="P38" s="49">
        <f t="shared" si="7"/>
        <v>3.0849315068493151</v>
      </c>
      <c r="Q38" s="49">
        <f t="shared" si="4"/>
        <v>31.915068493150685</v>
      </c>
      <c r="R38" s="50" t="str">
        <f t="shared" si="8"/>
        <v>&lt;=13</v>
      </c>
      <c r="S38" s="50" t="str">
        <f t="shared" si="9"/>
        <v>5.28</v>
      </c>
      <c r="W38" s="51"/>
      <c r="X38" s="51"/>
      <c r="Y38" s="51"/>
    </row>
    <row r="39" spans="1:25" ht="15">
      <c r="A39" s="60">
        <v>11000215</v>
      </c>
      <c r="B39" s="45" t="s">
        <v>104</v>
      </c>
      <c r="C39" s="61" t="s">
        <v>127</v>
      </c>
      <c r="D39" s="59">
        <v>43555</v>
      </c>
      <c r="E39" s="46">
        <v>8097161.6100000003</v>
      </c>
      <c r="H39" s="46">
        <f t="shared" si="10"/>
        <v>8097161.6100000003</v>
      </c>
      <c r="I39" s="46">
        <f t="shared" si="2"/>
        <v>809716.16100000008</v>
      </c>
      <c r="J39" s="46">
        <f>'Depreciation 2021-22'!I39+'Depreciation 2021-22'!K39</f>
        <v>769554.23941439996</v>
      </c>
      <c r="L39" s="46">
        <f t="shared" si="5"/>
        <v>7327607.3705855999</v>
      </c>
      <c r="M39" s="48">
        <f t="shared" si="12"/>
        <v>384777.11970719998</v>
      </c>
      <c r="N39" s="46">
        <f t="shared" si="6"/>
        <v>6942830.2508784002</v>
      </c>
      <c r="O39" s="46">
        <f t="shared" si="0"/>
        <v>1461</v>
      </c>
      <c r="P39" s="49">
        <f t="shared" si="7"/>
        <v>4.0027397260273974</v>
      </c>
      <c r="Q39" s="49">
        <f t="shared" si="4"/>
        <v>30.997260273972604</v>
      </c>
      <c r="R39" s="50" t="str">
        <f t="shared" si="8"/>
        <v>&lt;=13</v>
      </c>
      <c r="S39" s="50" t="str">
        <f t="shared" si="9"/>
        <v>5.28</v>
      </c>
      <c r="W39" s="51"/>
      <c r="X39" s="51"/>
      <c r="Y39" s="51"/>
    </row>
    <row r="40" spans="1:25" ht="15">
      <c r="A40" s="60">
        <v>11000217</v>
      </c>
      <c r="B40" s="45" t="s">
        <v>92</v>
      </c>
      <c r="C40" s="61" t="s">
        <v>128</v>
      </c>
      <c r="D40" s="59">
        <v>44240</v>
      </c>
      <c r="E40" s="46">
        <v>595093.39</v>
      </c>
      <c r="H40" s="46">
        <f t="shared" si="10"/>
        <v>595093.39</v>
      </c>
      <c r="I40" s="46">
        <f t="shared" si="2"/>
        <v>59509.339000000007</v>
      </c>
      <c r="J40" s="46">
        <f>'Depreciation 2021-22'!I40+'Depreciation 2021-22'!K40</f>
        <v>31842.746229974797</v>
      </c>
      <c r="L40" s="46">
        <f>E40-J40</f>
        <v>563250.64377002523</v>
      </c>
      <c r="M40" s="48">
        <f t="shared" si="12"/>
        <v>28278.837892800002</v>
      </c>
      <c r="N40" s="46">
        <f t="shared" si="6"/>
        <v>534971.80587722524</v>
      </c>
      <c r="O40" s="46">
        <f t="shared" si="0"/>
        <v>776</v>
      </c>
      <c r="P40" s="49">
        <f t="shared" si="7"/>
        <v>2.1260273972602741</v>
      </c>
      <c r="Q40" s="49">
        <f t="shared" si="4"/>
        <v>32.873972602739727</v>
      </c>
      <c r="R40" s="50" t="str">
        <f t="shared" si="8"/>
        <v>&lt;=13</v>
      </c>
      <c r="S40" s="50" t="str">
        <f t="shared" si="9"/>
        <v>5.28</v>
      </c>
      <c r="W40" s="51"/>
      <c r="X40" s="51"/>
      <c r="Y40" s="51"/>
    </row>
    <row r="41" spans="1:25" ht="15">
      <c r="A41" s="60" t="s">
        <v>164</v>
      </c>
      <c r="B41" s="45" t="s">
        <v>104</v>
      </c>
      <c r="C41" s="61" t="s">
        <v>161</v>
      </c>
      <c r="D41" s="59">
        <v>45016</v>
      </c>
      <c r="E41" s="45"/>
      <c r="F41" s="46">
        <f>[11]Sheet2!K2*100000</f>
        <v>2022743.0999999999</v>
      </c>
      <c r="H41" s="46">
        <f t="shared" si="10"/>
        <v>2022743.0999999999</v>
      </c>
      <c r="I41" s="46">
        <f t="shared" si="2"/>
        <v>0</v>
      </c>
      <c r="J41" s="46">
        <v>0</v>
      </c>
      <c r="L41" s="46">
        <f t="shared" si="5"/>
        <v>0</v>
      </c>
      <c r="M41" s="48">
        <f>H41*5.28/100/365</f>
        <v>292.60502926027397</v>
      </c>
      <c r="N41" s="46">
        <f>H41-M41</f>
        <v>2022450.4949707396</v>
      </c>
      <c r="O41" s="46">
        <f t="shared" ref="O41:O47" si="13">$V$1-D41</f>
        <v>0</v>
      </c>
      <c r="P41" s="49">
        <f t="shared" ref="P41:P47" si="14">O41/365</f>
        <v>0</v>
      </c>
      <c r="Q41" s="49">
        <f t="shared" si="4"/>
        <v>35</v>
      </c>
      <c r="R41" s="50" t="str">
        <f t="shared" si="8"/>
        <v>&lt;=13</v>
      </c>
      <c r="S41" s="50" t="str">
        <f t="shared" si="9"/>
        <v>5.28</v>
      </c>
      <c r="W41" s="51"/>
      <c r="X41" s="51"/>
      <c r="Y41" s="51"/>
    </row>
    <row r="42" spans="1:25" ht="15">
      <c r="A42" s="60" t="s">
        <v>164</v>
      </c>
      <c r="B42" s="45" t="s">
        <v>87</v>
      </c>
      <c r="C42" s="61" t="s">
        <v>162</v>
      </c>
      <c r="D42" s="59">
        <v>45016</v>
      </c>
      <c r="E42" s="45"/>
      <c r="F42" s="46">
        <f>[11]Sheet2!K3*100000</f>
        <v>465519.60000000003</v>
      </c>
      <c r="H42" s="46">
        <f t="shared" si="10"/>
        <v>465519.60000000003</v>
      </c>
      <c r="I42" s="46">
        <f t="shared" si="2"/>
        <v>0</v>
      </c>
      <c r="J42" s="46">
        <f>'Depreciation 2021-22'!I42+'Depreciation 2021-22'!K42</f>
        <v>0</v>
      </c>
      <c r="L42" s="46">
        <f t="shared" si="5"/>
        <v>0</v>
      </c>
      <c r="M42" s="48">
        <f t="shared" ref="M42:M46" si="15">H42*5.28/100/365</f>
        <v>67.340917479452074</v>
      </c>
      <c r="N42" s="46">
        <f>H42-M42</f>
        <v>465452.25908252056</v>
      </c>
      <c r="O42" s="46">
        <f t="shared" si="13"/>
        <v>0</v>
      </c>
      <c r="P42" s="49">
        <f t="shared" si="14"/>
        <v>0</v>
      </c>
      <c r="Q42" s="49">
        <f t="shared" si="4"/>
        <v>35</v>
      </c>
      <c r="R42" s="50" t="str">
        <f t="shared" si="8"/>
        <v>&lt;=13</v>
      </c>
      <c r="S42" s="50" t="str">
        <f t="shared" si="9"/>
        <v>5.28</v>
      </c>
      <c r="W42" s="51"/>
      <c r="X42" s="51"/>
      <c r="Y42" s="51"/>
    </row>
    <row r="43" spans="1:25" ht="15">
      <c r="A43" s="60" t="s">
        <v>164</v>
      </c>
      <c r="B43" s="45" t="s">
        <v>92</v>
      </c>
      <c r="C43" s="61" t="s">
        <v>163</v>
      </c>
      <c r="D43" s="59">
        <v>45016</v>
      </c>
      <c r="E43" s="45"/>
      <c r="F43" s="46">
        <f>[11]Sheet2!K4*100000</f>
        <v>868621.99999999988</v>
      </c>
      <c r="H43" s="46">
        <f t="shared" si="10"/>
        <v>868621.99999999988</v>
      </c>
      <c r="I43" s="46">
        <f t="shared" si="2"/>
        <v>0</v>
      </c>
      <c r="J43" s="46">
        <f>'Depreciation 2021-22'!I43+'Depreciation 2021-22'!K43</f>
        <v>0</v>
      </c>
      <c r="L43" s="46">
        <f t="shared" si="5"/>
        <v>0</v>
      </c>
      <c r="M43" s="48">
        <f t="shared" si="15"/>
        <v>125.65271671232875</v>
      </c>
      <c r="N43" s="46">
        <f t="shared" ref="N43:N46" si="16">H43-M43</f>
        <v>868496.34728328756</v>
      </c>
      <c r="O43" s="46">
        <f t="shared" si="13"/>
        <v>0</v>
      </c>
      <c r="P43" s="49">
        <f t="shared" si="14"/>
        <v>0</v>
      </c>
      <c r="Q43" s="49">
        <f t="shared" si="4"/>
        <v>35</v>
      </c>
      <c r="R43" s="50" t="str">
        <f t="shared" si="8"/>
        <v>&lt;=13</v>
      </c>
      <c r="S43" s="50" t="str">
        <f t="shared" si="9"/>
        <v>5.28</v>
      </c>
      <c r="W43" s="51"/>
      <c r="X43" s="51"/>
      <c r="Y43" s="51"/>
    </row>
    <row r="44" spans="1:25" ht="85.5">
      <c r="A44" s="60" t="s">
        <v>164</v>
      </c>
      <c r="B44" s="45" t="s">
        <v>87</v>
      </c>
      <c r="C44" s="230" t="s">
        <v>379</v>
      </c>
      <c r="D44" s="59">
        <v>45016</v>
      </c>
      <c r="E44" s="45"/>
      <c r="F44" s="46">
        <f>[11]Sheet2!$K$6*100000</f>
        <v>1339044.28</v>
      </c>
      <c r="H44" s="46">
        <f t="shared" si="10"/>
        <v>1339044.28</v>
      </c>
      <c r="I44" s="46">
        <f t="shared" si="2"/>
        <v>0</v>
      </c>
      <c r="J44" s="46">
        <f>'Depreciation 2021-22'!I44+'Depreciation 2021-22'!K44</f>
        <v>0</v>
      </c>
      <c r="L44" s="46">
        <f t="shared" si="5"/>
        <v>0</v>
      </c>
      <c r="M44" s="48">
        <f t="shared" si="15"/>
        <v>193.70284379178085</v>
      </c>
      <c r="N44" s="46">
        <f t="shared" si="16"/>
        <v>1338850.5771562082</v>
      </c>
      <c r="O44" s="46">
        <f t="shared" si="13"/>
        <v>0</v>
      </c>
      <c r="P44" s="49">
        <f t="shared" si="14"/>
        <v>0</v>
      </c>
      <c r="Q44" s="49">
        <f t="shared" ref="Q44:Q47" si="17">$W$1-P44</f>
        <v>35</v>
      </c>
      <c r="R44" s="50" t="str">
        <f t="shared" ref="R44:R47" si="18">IF(P44&gt;=14,"&gt;=13","&lt;=13")</f>
        <v>&lt;=13</v>
      </c>
      <c r="S44" s="50" t="str">
        <f t="shared" ref="S44:S47" si="19">IF(R44= "&gt;=13","Rem Life","5.28")</f>
        <v>5.28</v>
      </c>
      <c r="W44" s="51"/>
      <c r="X44" s="51"/>
      <c r="Y44" s="51"/>
    </row>
    <row r="45" spans="1:25" ht="71.25">
      <c r="A45" s="60" t="s">
        <v>164</v>
      </c>
      <c r="B45" s="45" t="s">
        <v>104</v>
      </c>
      <c r="C45" s="230" t="s">
        <v>382</v>
      </c>
      <c r="D45" s="59">
        <v>45016</v>
      </c>
      <c r="E45" s="45"/>
      <c r="F45" s="46">
        <f>[11]Sheet2!$K$7*100000</f>
        <v>439756.63</v>
      </c>
      <c r="H45" s="46">
        <f t="shared" si="10"/>
        <v>439756.63</v>
      </c>
      <c r="I45" s="46">
        <f t="shared" si="2"/>
        <v>0</v>
      </c>
      <c r="J45" s="46">
        <f>'Depreciation 2021-22'!I45+'Depreciation 2021-22'!K45</f>
        <v>0</v>
      </c>
      <c r="L45" s="46">
        <f t="shared" si="5"/>
        <v>0</v>
      </c>
      <c r="M45" s="48">
        <f t="shared" si="15"/>
        <v>63.614109764383564</v>
      </c>
      <c r="N45" s="46">
        <f t="shared" si="16"/>
        <v>439693.01589023561</v>
      </c>
      <c r="O45" s="46">
        <f t="shared" si="13"/>
        <v>0</v>
      </c>
      <c r="P45" s="49">
        <f t="shared" si="14"/>
        <v>0</v>
      </c>
      <c r="Q45" s="49">
        <f t="shared" si="17"/>
        <v>35</v>
      </c>
      <c r="R45" s="50" t="str">
        <f t="shared" si="18"/>
        <v>&lt;=13</v>
      </c>
      <c r="S45" s="50" t="str">
        <f t="shared" si="19"/>
        <v>5.28</v>
      </c>
      <c r="W45" s="51"/>
      <c r="X45" s="51"/>
      <c r="Y45" s="51"/>
    </row>
    <row r="46" spans="1:25" ht="42.75">
      <c r="A46" s="60" t="s">
        <v>164</v>
      </c>
      <c r="B46" s="45" t="s">
        <v>92</v>
      </c>
      <c r="C46" s="230" t="s">
        <v>383</v>
      </c>
      <c r="D46" s="59">
        <v>45016</v>
      </c>
      <c r="E46" s="45"/>
      <c r="F46" s="46">
        <f>[11]Sheet2!$K$8*100000</f>
        <v>31214.979999999996</v>
      </c>
      <c r="H46" s="46">
        <f t="shared" si="10"/>
        <v>31214.979999999996</v>
      </c>
      <c r="I46" s="46">
        <f t="shared" si="2"/>
        <v>0</v>
      </c>
      <c r="J46" s="46">
        <v>0</v>
      </c>
      <c r="L46" s="46">
        <f t="shared" si="5"/>
        <v>0</v>
      </c>
      <c r="M46" s="48">
        <f t="shared" si="15"/>
        <v>4.515482038356164</v>
      </c>
      <c r="N46" s="46">
        <f t="shared" si="16"/>
        <v>31210.464517961638</v>
      </c>
      <c r="O46" s="46">
        <f t="shared" si="13"/>
        <v>0</v>
      </c>
      <c r="P46" s="49">
        <f t="shared" si="14"/>
        <v>0</v>
      </c>
      <c r="Q46" s="49">
        <f t="shared" si="17"/>
        <v>35</v>
      </c>
      <c r="R46" s="50" t="str">
        <f t="shared" si="18"/>
        <v>&lt;=13</v>
      </c>
      <c r="S46" s="50" t="str">
        <f t="shared" si="19"/>
        <v>5.28</v>
      </c>
      <c r="W46" s="51"/>
      <c r="X46" s="51"/>
      <c r="Y46" s="51"/>
    </row>
    <row r="47" spans="1:25" ht="71.25">
      <c r="A47" s="60" t="s">
        <v>164</v>
      </c>
      <c r="B47" s="45" t="s">
        <v>104</v>
      </c>
      <c r="C47" s="257" t="s">
        <v>401</v>
      </c>
      <c r="D47" s="59">
        <v>45016</v>
      </c>
      <c r="E47" s="45"/>
      <c r="F47" s="46">
        <f>[11]Sheet2!$K$10*100000</f>
        <v>1744000.0000000002</v>
      </c>
      <c r="H47" s="46">
        <f t="shared" ref="H47" si="20">E47+F47-G47</f>
        <v>1744000.0000000002</v>
      </c>
      <c r="I47" s="46">
        <f t="shared" si="2"/>
        <v>0</v>
      </c>
      <c r="M47" s="48">
        <f t="shared" ref="M47" si="21">H47*5.28/100/365</f>
        <v>252.28273972602742</v>
      </c>
      <c r="N47" s="46">
        <f t="shared" ref="N47" si="22">H47-M47</f>
        <v>1743747.7172602741</v>
      </c>
      <c r="O47" s="46">
        <f t="shared" si="13"/>
        <v>0</v>
      </c>
      <c r="P47" s="49">
        <f t="shared" si="14"/>
        <v>0</v>
      </c>
      <c r="Q47" s="49">
        <f t="shared" si="17"/>
        <v>35</v>
      </c>
      <c r="R47" s="50" t="str">
        <f t="shared" si="18"/>
        <v>&lt;=13</v>
      </c>
      <c r="S47" s="50" t="str">
        <f t="shared" si="19"/>
        <v>5.28</v>
      </c>
      <c r="W47" s="51"/>
      <c r="X47" s="51"/>
      <c r="Y47" s="51"/>
    </row>
    <row r="48" spans="1:25">
      <c r="C48" s="46"/>
      <c r="D48" s="46"/>
      <c r="E48" s="63">
        <f>SUM(E2:E47)</f>
        <v>450295927.28000003</v>
      </c>
      <c r="F48" s="63">
        <f t="shared" ref="F48:W48" si="23">SUM(F2:F47)</f>
        <v>6910900.5899999999</v>
      </c>
      <c r="G48" s="63">
        <f t="shared" si="23"/>
        <v>2939266</v>
      </c>
      <c r="H48" s="63">
        <f t="shared" si="23"/>
        <v>454267561.87000006</v>
      </c>
      <c r="I48" s="46">
        <f t="shared" si="2"/>
        <v>45029592.728000008</v>
      </c>
      <c r="J48" s="63">
        <f t="shared" si="23"/>
        <v>240328131.41059697</v>
      </c>
      <c r="K48" s="63">
        <f t="shared" si="23"/>
        <v>2939265</v>
      </c>
      <c r="L48" s="63">
        <f t="shared" si="23"/>
        <v>209967795.86940303</v>
      </c>
      <c r="M48" s="63">
        <f t="shared" si="23"/>
        <v>13106101.469162112</v>
      </c>
      <c r="N48" s="63">
        <f t="shared" si="23"/>
        <v>203772594.9902409</v>
      </c>
      <c r="O48" s="63">
        <f t="shared" si="23"/>
        <v>239768</v>
      </c>
      <c r="P48" s="63">
        <f t="shared" si="23"/>
        <v>434.79726027397271</v>
      </c>
      <c r="Q48" s="63">
        <f t="shared" si="23"/>
        <v>965.2027397260274</v>
      </c>
      <c r="R48" s="63">
        <f t="shared" si="23"/>
        <v>0</v>
      </c>
      <c r="S48" s="63">
        <f t="shared" si="23"/>
        <v>0</v>
      </c>
      <c r="T48" s="63">
        <f t="shared" si="23"/>
        <v>0</v>
      </c>
      <c r="U48" s="63">
        <f t="shared" si="23"/>
        <v>0</v>
      </c>
      <c r="V48" s="63">
        <f t="shared" si="23"/>
        <v>0</v>
      </c>
      <c r="W48" s="63">
        <f t="shared" si="23"/>
        <v>0</v>
      </c>
      <c r="X48" s="51">
        <f>SUM(X2:X46)</f>
        <v>2705567.674126843</v>
      </c>
      <c r="Y48" s="51"/>
    </row>
    <row r="49" spans="1:29">
      <c r="C49" s="46"/>
      <c r="D49" s="46"/>
    </row>
    <row r="50" spans="1:29">
      <c r="C50" s="46"/>
      <c r="D50" s="46"/>
      <c r="H50" s="46">
        <f>H48-M48-J48+K48</f>
        <v>203772593.99024099</v>
      </c>
      <c r="I50" s="46">
        <f>N48-H50</f>
        <v>0.99999991059303284</v>
      </c>
    </row>
    <row r="52" spans="1:29" s="46" customFormat="1" ht="15" hidden="1">
      <c r="A52" s="126"/>
      <c r="B52" s="126" t="s">
        <v>129</v>
      </c>
      <c r="C52" s="126"/>
      <c r="D52" s="126"/>
      <c r="E52" s="126"/>
      <c r="F52" s="126"/>
      <c r="G52" s="126"/>
      <c r="H52" s="126"/>
      <c r="O52" s="45"/>
      <c r="P52" s="45"/>
      <c r="Q52" s="45"/>
      <c r="R52" s="45"/>
      <c r="S52" s="45"/>
      <c r="T52" s="45"/>
      <c r="AB52" s="126"/>
      <c r="AC52" s="126"/>
    </row>
    <row r="53" spans="1:29" s="46" customFormat="1" ht="60" hidden="1">
      <c r="A53" s="237" t="s">
        <v>130</v>
      </c>
      <c r="B53" s="237" t="s">
        <v>131</v>
      </c>
      <c r="C53" s="237" t="s">
        <v>132</v>
      </c>
      <c r="D53" s="237" t="s">
        <v>196</v>
      </c>
      <c r="E53" s="237" t="s">
        <v>197</v>
      </c>
      <c r="F53" s="237" t="s">
        <v>198</v>
      </c>
      <c r="G53" s="237" t="s">
        <v>199</v>
      </c>
      <c r="H53" s="126"/>
      <c r="O53" s="45"/>
      <c r="P53" s="45"/>
      <c r="Q53" s="45"/>
      <c r="R53" s="45"/>
      <c r="S53" s="45"/>
      <c r="T53" s="45"/>
      <c r="AB53" s="126"/>
      <c r="AC53" s="126"/>
    </row>
    <row r="54" spans="1:29" s="46" customFormat="1" ht="15" hidden="1">
      <c r="A54" s="232" t="s">
        <v>92</v>
      </c>
      <c r="B54" s="135">
        <v>4190647.39</v>
      </c>
      <c r="C54" s="135">
        <v>868621.99999999988</v>
      </c>
      <c r="D54" s="135">
        <v>2393383.39</v>
      </c>
      <c r="E54" s="135">
        <v>419064.73900000006</v>
      </c>
      <c r="F54" s="135">
        <v>3038790.3278528247</v>
      </c>
      <c r="G54" s="135">
        <v>1151857.0621471754</v>
      </c>
      <c r="H54" s="126"/>
      <c r="O54" s="45"/>
      <c r="P54" s="45"/>
      <c r="Q54" s="45"/>
      <c r="R54" s="45"/>
      <c r="S54" s="45"/>
      <c r="T54" s="45"/>
      <c r="AB54" s="126"/>
      <c r="AC54" s="126"/>
    </row>
    <row r="55" spans="1:29" s="46" customFormat="1" ht="15" hidden="1">
      <c r="A55" s="232" t="s">
        <v>104</v>
      </c>
      <c r="B55" s="135">
        <v>386910513.3300001</v>
      </c>
      <c r="C55" s="135">
        <v>2022743.0999999999</v>
      </c>
      <c r="D55" s="135">
        <v>388659876.43000013</v>
      </c>
      <c r="E55" s="135">
        <v>38691051.332999997</v>
      </c>
      <c r="F55" s="135">
        <v>198247139.24728969</v>
      </c>
      <c r="G55" s="135">
        <v>188663374.08271027</v>
      </c>
      <c r="H55" s="126"/>
      <c r="O55" s="51"/>
      <c r="P55" s="51"/>
      <c r="Q55" s="45"/>
      <c r="R55" s="45"/>
      <c r="S55" s="45"/>
      <c r="T55" s="45"/>
      <c r="AB55" s="126"/>
      <c r="AC55" s="126"/>
    </row>
    <row r="56" spans="1:29" s="46" customFormat="1" ht="15" hidden="1">
      <c r="A56" s="232" t="s">
        <v>87</v>
      </c>
      <c r="B56" s="135">
        <v>37027538.759999998</v>
      </c>
      <c r="C56" s="135">
        <v>465519.60000000003</v>
      </c>
      <c r="D56" s="135">
        <v>37493058.359999999</v>
      </c>
      <c r="E56" s="135">
        <v>3702753.8760000002</v>
      </c>
      <c r="F56" s="135">
        <v>26474194.941569079</v>
      </c>
      <c r="G56" s="135">
        <v>10553343.818430927</v>
      </c>
      <c r="H56" s="126"/>
      <c r="O56" s="51"/>
      <c r="P56" s="51"/>
      <c r="Q56" s="45"/>
      <c r="R56" s="45"/>
      <c r="S56" s="45"/>
      <c r="T56" s="45"/>
      <c r="AB56" s="126"/>
      <c r="AC56" s="126"/>
    </row>
    <row r="57" spans="1:29" s="46" customFormat="1" ht="15" hidden="1">
      <c r="A57" s="232" t="s">
        <v>95</v>
      </c>
      <c r="B57" s="135">
        <v>567414</v>
      </c>
      <c r="C57" s="135"/>
      <c r="D57" s="135">
        <v>567414</v>
      </c>
      <c r="E57" s="135">
        <v>56741.4</v>
      </c>
      <c r="F57" s="135">
        <v>503188.55438192165</v>
      </c>
      <c r="G57" s="135">
        <v>64225.445618078338</v>
      </c>
      <c r="H57" s="126"/>
      <c r="O57" s="51"/>
      <c r="P57" s="51"/>
      <c r="Q57" s="45"/>
      <c r="R57" s="45"/>
      <c r="S57" s="45"/>
      <c r="T57" s="45"/>
      <c r="AB57" s="126"/>
      <c r="AC57" s="126"/>
    </row>
    <row r="58" spans="1:29" s="46" customFormat="1" ht="15" hidden="1">
      <c r="A58" s="232" t="s">
        <v>43</v>
      </c>
      <c r="B58" s="135">
        <v>21599813.800000001</v>
      </c>
      <c r="C58" s="135"/>
      <c r="D58" s="135">
        <v>21599813.800000001</v>
      </c>
      <c r="E58" s="135">
        <v>2159981.38</v>
      </c>
      <c r="F58" s="135">
        <v>12064818.339503447</v>
      </c>
      <c r="G58" s="135">
        <v>9534995.4604965542</v>
      </c>
      <c r="H58" s="126"/>
      <c r="O58" s="45"/>
      <c r="P58" s="45"/>
      <c r="Q58" s="45"/>
      <c r="R58" s="45"/>
      <c r="S58" s="45"/>
      <c r="T58" s="45"/>
      <c r="AB58" s="126"/>
      <c r="AC58" s="126"/>
    </row>
    <row r="59" spans="1:29" s="46" customFormat="1" ht="15" hidden="1">
      <c r="A59" s="232" t="s">
        <v>139</v>
      </c>
      <c r="B59" s="135">
        <v>450295927.28000009</v>
      </c>
      <c r="C59" s="135">
        <v>3356884.6999999997</v>
      </c>
      <c r="D59" s="135">
        <v>450713545.98000014</v>
      </c>
      <c r="E59" s="135">
        <v>45029592.728</v>
      </c>
      <c r="F59" s="135">
        <v>240328131.41059694</v>
      </c>
      <c r="G59" s="135">
        <v>209967795.869403</v>
      </c>
      <c r="H59" s="126"/>
      <c r="I59" s="126"/>
      <c r="J59" s="126"/>
      <c r="K59" s="126"/>
      <c r="O59" s="45"/>
      <c r="P59" s="45"/>
      <c r="Q59" s="45"/>
      <c r="R59" s="45"/>
      <c r="S59" s="45"/>
      <c r="T59" s="45"/>
      <c r="AB59" s="126"/>
      <c r="AC59" s="126"/>
    </row>
    <row r="60" spans="1:29" s="46" customFormat="1" ht="15">
      <c r="A60" s="44"/>
      <c r="B60" s="45"/>
      <c r="C60" s="126"/>
      <c r="D60" s="126"/>
      <c r="E60" s="126"/>
      <c r="F60" s="126"/>
      <c r="G60" s="126"/>
      <c r="H60" s="126"/>
      <c r="I60" s="126"/>
      <c r="J60" s="126"/>
      <c r="K60" s="126"/>
      <c r="O60" s="45"/>
      <c r="P60" s="45"/>
      <c r="Q60" s="45"/>
      <c r="R60" s="45"/>
      <c r="S60" s="45"/>
      <c r="T60" s="45"/>
      <c r="U60" s="45"/>
      <c r="V60" s="45"/>
      <c r="W60" s="45"/>
    </row>
    <row r="61" spans="1:29" ht="15">
      <c r="C61" s="126"/>
      <c r="D61" s="126"/>
      <c r="E61" s="126"/>
      <c r="F61" s="126"/>
      <c r="G61" s="126"/>
      <c r="H61" s="126"/>
      <c r="I61" s="126"/>
      <c r="J61" s="126"/>
      <c r="K61" s="126"/>
    </row>
    <row r="62" spans="1:29" ht="15">
      <c r="C62" s="126"/>
      <c r="D62" s="126"/>
      <c r="E62" s="126"/>
      <c r="F62" s="126"/>
      <c r="G62" s="126"/>
      <c r="H62" s="126"/>
      <c r="I62" s="126"/>
      <c r="J62" s="126"/>
      <c r="K62" s="126"/>
    </row>
    <row r="63" spans="1:29" ht="15">
      <c r="C63" s="126"/>
      <c r="D63" s="126"/>
      <c r="E63" s="126"/>
      <c r="F63" s="126"/>
      <c r="G63" s="126"/>
      <c r="H63" s="126"/>
      <c r="I63" s="126"/>
      <c r="J63" s="126"/>
      <c r="K63" s="126"/>
    </row>
    <row r="64" spans="1:29" ht="15">
      <c r="C64" s="126"/>
      <c r="D64" s="126"/>
      <c r="E64" s="126"/>
      <c r="F64" s="126"/>
      <c r="G64" s="126"/>
      <c r="H64" s="126"/>
      <c r="I64" s="126"/>
      <c r="J64" s="126"/>
      <c r="K64" s="126"/>
    </row>
    <row r="65" spans="1:14" ht="15">
      <c r="A65" s="126"/>
      <c r="B65" s="126" t="s">
        <v>129</v>
      </c>
      <c r="C65" s="126"/>
      <c r="D65" s="126"/>
      <c r="E65" s="126"/>
      <c r="F65" s="126"/>
      <c r="G65" s="126"/>
      <c r="H65" s="126"/>
      <c r="I65" s="126"/>
      <c r="J65" s="126"/>
      <c r="K65" s="126"/>
    </row>
    <row r="66" spans="1:14" s="65" customFormat="1" ht="90">
      <c r="A66" s="231" t="s">
        <v>130</v>
      </c>
      <c r="B66" s="231" t="s">
        <v>131</v>
      </c>
      <c r="C66" s="231" t="s">
        <v>132</v>
      </c>
      <c r="D66" s="231" t="s">
        <v>400</v>
      </c>
      <c r="E66" s="231" t="s">
        <v>196</v>
      </c>
      <c r="F66" s="231" t="s">
        <v>137</v>
      </c>
      <c r="G66" s="231" t="s">
        <v>200</v>
      </c>
      <c r="H66" s="231" t="s">
        <v>134</v>
      </c>
      <c r="I66" s="231" t="s">
        <v>404</v>
      </c>
      <c r="J66" s="231" t="s">
        <v>198</v>
      </c>
      <c r="K66" s="231" t="s">
        <v>199</v>
      </c>
      <c r="L66" s="86"/>
      <c r="M66" s="86"/>
      <c r="N66" s="86"/>
    </row>
    <row r="67" spans="1:14" ht="15">
      <c r="A67" s="232" t="s">
        <v>87</v>
      </c>
      <c r="B67" s="258">
        <v>37027538.759999998</v>
      </c>
      <c r="C67" s="258">
        <v>1804563.8800000001</v>
      </c>
      <c r="D67" s="258"/>
      <c r="E67" s="258">
        <v>38832102.640000001</v>
      </c>
      <c r="F67" s="258">
        <v>1204952.883247294</v>
      </c>
      <c r="G67" s="258">
        <v>11152954.815183636</v>
      </c>
      <c r="H67" s="258">
        <v>3702753.8760000002</v>
      </c>
      <c r="I67" s="258"/>
      <c r="J67" s="258">
        <v>26474194.941569079</v>
      </c>
      <c r="K67" s="258">
        <v>10553343.818430927</v>
      </c>
    </row>
    <row r="68" spans="1:14" ht="15">
      <c r="A68" s="232" t="s">
        <v>92</v>
      </c>
      <c r="B68" s="258">
        <v>4190647.39</v>
      </c>
      <c r="C68" s="258">
        <v>899836.97999999986</v>
      </c>
      <c r="D68" s="258">
        <v>2665886</v>
      </c>
      <c r="E68" s="258">
        <v>2424598.37</v>
      </c>
      <c r="F68" s="258">
        <v>54993.377465633421</v>
      </c>
      <c r="G68" s="258">
        <v>1996700.6646815417</v>
      </c>
      <c r="H68" s="258">
        <v>419064.73900000006</v>
      </c>
      <c r="I68" s="258">
        <v>2665885</v>
      </c>
      <c r="J68" s="258">
        <v>3038790.3278528247</v>
      </c>
      <c r="K68" s="258">
        <v>1151857.0621471754</v>
      </c>
    </row>
    <row r="69" spans="1:14" ht="15">
      <c r="A69" s="232" t="s">
        <v>95</v>
      </c>
      <c r="B69" s="258">
        <v>567414</v>
      </c>
      <c r="C69" s="258"/>
      <c r="D69" s="258"/>
      <c r="E69" s="258">
        <v>567414</v>
      </c>
      <c r="F69" s="258">
        <v>429.99529258336628</v>
      </c>
      <c r="G69" s="258">
        <v>63795.450325494974</v>
      </c>
      <c r="H69" s="258">
        <v>56741.4</v>
      </c>
      <c r="I69" s="258"/>
      <c r="J69" s="258">
        <v>503188.55438192165</v>
      </c>
      <c r="K69" s="258">
        <v>64225.445618078338</v>
      </c>
    </row>
    <row r="70" spans="1:14" ht="15">
      <c r="A70" s="232" t="s">
        <v>43</v>
      </c>
      <c r="B70" s="258">
        <v>21599813.800000001</v>
      </c>
      <c r="C70" s="258"/>
      <c r="D70" s="258"/>
      <c r="E70" s="258">
        <v>21599813.800000001</v>
      </c>
      <c r="F70" s="258">
        <v>656156.50806751137</v>
      </c>
      <c r="G70" s="258">
        <v>8878838.9524290413</v>
      </c>
      <c r="H70" s="258">
        <v>2159981.38</v>
      </c>
      <c r="I70" s="258"/>
      <c r="J70" s="258">
        <v>12064818.339503447</v>
      </c>
      <c r="K70" s="258">
        <v>9534995.4604965542</v>
      </c>
    </row>
    <row r="71" spans="1:14" ht="15">
      <c r="A71" s="232" t="s">
        <v>104</v>
      </c>
      <c r="B71" s="258">
        <v>386910513.3300001</v>
      </c>
      <c r="C71" s="258">
        <v>4206499.7300000004</v>
      </c>
      <c r="D71" s="258">
        <v>273380</v>
      </c>
      <c r="E71" s="258">
        <v>390843633.06000012</v>
      </c>
      <c r="F71" s="258">
        <v>11189568.705089092</v>
      </c>
      <c r="G71" s="258">
        <v>181680305.10762119</v>
      </c>
      <c r="H71" s="258">
        <v>38691051.332999997</v>
      </c>
      <c r="I71" s="258">
        <v>273380</v>
      </c>
      <c r="J71" s="258">
        <v>198247139.24728969</v>
      </c>
      <c r="K71" s="258">
        <v>188663374.08271027</v>
      </c>
    </row>
    <row r="72" spans="1:14" ht="15">
      <c r="A72" s="232" t="s">
        <v>139</v>
      </c>
      <c r="B72" s="258">
        <v>450295927.28000009</v>
      </c>
      <c r="C72" s="258">
        <v>6910900.5899999999</v>
      </c>
      <c r="D72" s="258">
        <v>2939266</v>
      </c>
      <c r="E72" s="258">
        <v>454267561.87000012</v>
      </c>
      <c r="F72" s="258">
        <v>13106101.469162114</v>
      </c>
      <c r="G72" s="258">
        <v>203772594.9902409</v>
      </c>
      <c r="H72" s="258">
        <v>45029592.728</v>
      </c>
      <c r="I72" s="258">
        <v>2939265</v>
      </c>
      <c r="J72" s="258">
        <v>240328131.41059697</v>
      </c>
      <c r="K72" s="258">
        <v>209967795.869403</v>
      </c>
    </row>
    <row r="73" spans="1:14" ht="15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126"/>
    </row>
    <row r="74" spans="1:14" ht="15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</row>
    <row r="75" spans="1:14" ht="15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</row>
    <row r="76" spans="1:14" ht="15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</row>
    <row r="77" spans="1:14" ht="15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</row>
    <row r="78" spans="1:14" ht="15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</row>
    <row r="79" spans="1:14" ht="15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</row>
    <row r="80" spans="1:14" ht="15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</row>
    <row r="81" spans="1:11" ht="15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</row>
    <row r="82" spans="1:11" ht="15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</row>
    <row r="83" spans="1:11" ht="15">
      <c r="C83" s="126"/>
      <c r="D83" s="126"/>
      <c r="E83" s="126"/>
      <c r="F83" s="126"/>
      <c r="G83" s="126"/>
      <c r="H83" s="126"/>
      <c r="I83" s="126"/>
      <c r="J83" s="126"/>
      <c r="K83" s="126"/>
    </row>
    <row r="84" spans="1:11" ht="15">
      <c r="C84" s="126"/>
      <c r="D84" s="126"/>
      <c r="E84" s="126"/>
      <c r="F84" s="126"/>
      <c r="G84" s="126"/>
      <c r="H84" s="126"/>
      <c r="I84" s="126"/>
      <c r="J84" s="126"/>
      <c r="K84" s="126"/>
    </row>
    <row r="85" spans="1:11" ht="15">
      <c r="C85" s="126"/>
      <c r="D85" s="126"/>
      <c r="E85" s="126"/>
      <c r="F85" s="126"/>
      <c r="G85" s="126"/>
      <c r="H85" s="126"/>
      <c r="I85" s="126"/>
      <c r="J85" s="126"/>
      <c r="K85" s="126"/>
    </row>
    <row r="86" spans="1:11" ht="15">
      <c r="C86" s="126"/>
      <c r="D86" s="126"/>
      <c r="E86" s="126"/>
      <c r="F86" s="126"/>
      <c r="G86" s="126"/>
      <c r="H86" s="126"/>
      <c r="I86" s="126"/>
      <c r="J86" s="126"/>
      <c r="K86" s="126"/>
    </row>
    <row r="87" spans="1:11" ht="15">
      <c r="C87" s="126"/>
      <c r="D87" s="126"/>
      <c r="E87" s="126"/>
      <c r="F87" s="126"/>
      <c r="G87" s="126"/>
      <c r="H87" s="126"/>
      <c r="I87" s="126"/>
      <c r="J87" s="126"/>
      <c r="K87" s="126"/>
    </row>
    <row r="88" spans="1:11" ht="15">
      <c r="C88" s="126"/>
      <c r="D88" s="126"/>
      <c r="E88" s="126"/>
      <c r="F88" s="126"/>
      <c r="G88" s="126"/>
      <c r="H88" s="126"/>
      <c r="I88" s="126"/>
      <c r="J88" s="126"/>
      <c r="K88" s="126"/>
    </row>
    <row r="89" spans="1:11" ht="15">
      <c r="C89" s="126"/>
      <c r="D89" s="126"/>
      <c r="E89" s="126"/>
      <c r="F89" s="126"/>
      <c r="G89" s="126"/>
      <c r="H89" s="126"/>
      <c r="I89" s="126"/>
      <c r="J89" s="126"/>
      <c r="K89" s="126"/>
    </row>
    <row r="90" spans="1:11" ht="15">
      <c r="C90" s="126"/>
      <c r="D90" s="126"/>
      <c r="E90" s="126"/>
      <c r="F90" s="126"/>
      <c r="G90" s="126"/>
      <c r="H90" s="126"/>
      <c r="I90" s="126"/>
      <c r="J90" s="126"/>
      <c r="K90" s="126"/>
    </row>
    <row r="91" spans="1:11" ht="15">
      <c r="C91" s="126"/>
      <c r="D91" s="126"/>
      <c r="E91" s="126"/>
      <c r="F91" s="126"/>
      <c r="G91" s="126"/>
      <c r="H91" s="126"/>
      <c r="I91" s="126"/>
      <c r="J91" s="126"/>
      <c r="K91" s="126"/>
    </row>
    <row r="92" spans="1:11" ht="15">
      <c r="C92" s="126"/>
      <c r="D92" s="126"/>
      <c r="E92" s="126"/>
      <c r="F92" s="126"/>
      <c r="G92" s="126"/>
      <c r="H92" s="126"/>
      <c r="I92" s="126"/>
      <c r="J92" s="126"/>
      <c r="K92" s="126"/>
    </row>
    <row r="93" spans="1:11" ht="15">
      <c r="C93" s="126"/>
      <c r="D93" s="126"/>
      <c r="E93" s="126"/>
      <c r="F93" s="126"/>
      <c r="G93" s="126"/>
      <c r="H93" s="126"/>
      <c r="I93" s="126"/>
      <c r="J93" s="126"/>
      <c r="K93" s="126"/>
    </row>
    <row r="94" spans="1:11" ht="15">
      <c r="C94" s="126"/>
      <c r="D94" s="126"/>
      <c r="E94" s="126"/>
      <c r="F94" s="126"/>
      <c r="G94" s="126"/>
      <c r="H94" s="126"/>
      <c r="I94" s="126"/>
      <c r="J94" s="126"/>
      <c r="K94" s="126"/>
    </row>
    <row r="95" spans="1:11" ht="15">
      <c r="C95" s="126"/>
      <c r="D95" s="126"/>
      <c r="E95" s="126"/>
      <c r="F95" s="126"/>
      <c r="G95" s="126"/>
      <c r="H95" s="126"/>
      <c r="I95" s="126"/>
      <c r="J95" s="126"/>
      <c r="K95" s="126"/>
    </row>
    <row r="96" spans="1:11" ht="15">
      <c r="C96" s="126"/>
      <c r="D96" s="126"/>
      <c r="E96" s="126"/>
      <c r="F96" s="126"/>
      <c r="G96" s="126"/>
      <c r="H96" s="126"/>
      <c r="I96" s="126"/>
      <c r="J96" s="126"/>
      <c r="K96" s="126"/>
    </row>
    <row r="97" spans="3:9" ht="15">
      <c r="C97" s="126"/>
      <c r="D97" s="126"/>
      <c r="E97" s="126"/>
      <c r="F97" s="126"/>
      <c r="G97" s="126"/>
      <c r="H97" s="126"/>
      <c r="I97" s="126"/>
    </row>
    <row r="98" spans="3:9" ht="15">
      <c r="C98" s="126"/>
      <c r="D98" s="126"/>
      <c r="E98" s="126"/>
      <c r="F98" s="126"/>
      <c r="G98" s="126"/>
      <c r="H98" s="126"/>
      <c r="I98" s="126"/>
    </row>
    <row r="99" spans="3:9" ht="15">
      <c r="C99" s="126"/>
      <c r="D99" s="126"/>
      <c r="E99" s="126"/>
      <c r="F99" s="126"/>
      <c r="G99" s="126"/>
      <c r="H99" s="126"/>
      <c r="I99" s="126"/>
    </row>
    <row r="100" spans="3:9" ht="15">
      <c r="C100" s="126"/>
    </row>
    <row r="101" spans="3:9" ht="15">
      <c r="C101" s="126"/>
    </row>
    <row r="102" spans="3:9" ht="15">
      <c r="C102" s="126"/>
    </row>
    <row r="103" spans="3:9" ht="15">
      <c r="C103" s="126"/>
    </row>
    <row r="104" spans="3:9" ht="15">
      <c r="C104" s="126"/>
    </row>
    <row r="105" spans="3:9" ht="15">
      <c r="C105" s="126"/>
    </row>
    <row r="106" spans="3:9" ht="15">
      <c r="C106" s="126"/>
    </row>
    <row r="107" spans="3:9" ht="15">
      <c r="C107" s="126"/>
    </row>
    <row r="108" spans="3:9" ht="15">
      <c r="C108" s="126"/>
    </row>
    <row r="109" spans="3:9" ht="15">
      <c r="C109" s="126"/>
    </row>
    <row r="110" spans="3:9" ht="15">
      <c r="C110" s="126"/>
    </row>
    <row r="111" spans="3:9" ht="15">
      <c r="C111" s="126"/>
    </row>
    <row r="112" spans="3:9" ht="15">
      <c r="C112" s="126"/>
    </row>
    <row r="113" spans="3:3" ht="15">
      <c r="C113" s="126"/>
    </row>
    <row r="114" spans="3:3" ht="15">
      <c r="C114" s="126"/>
    </row>
    <row r="115" spans="3:3" ht="15">
      <c r="C115" s="126"/>
    </row>
    <row r="116" spans="3:3" ht="15">
      <c r="C116" s="126"/>
    </row>
    <row r="117" spans="3:3" ht="15">
      <c r="C117" s="126"/>
    </row>
    <row r="118" spans="3:3" ht="15">
      <c r="C118" s="126"/>
    </row>
    <row r="119" spans="3:3" ht="15">
      <c r="C119" s="126"/>
    </row>
    <row r="120" spans="3:3" ht="15">
      <c r="C120" s="126"/>
    </row>
    <row r="121" spans="3:3" ht="15">
      <c r="C121" s="126"/>
    </row>
    <row r="122" spans="3:3" ht="15">
      <c r="C122" s="126"/>
    </row>
    <row r="123" spans="3:3" ht="15">
      <c r="C123" s="126"/>
    </row>
    <row r="124" spans="3:3" ht="15">
      <c r="C124" s="126"/>
    </row>
    <row r="125" spans="3:3" ht="15">
      <c r="C125" s="126"/>
    </row>
    <row r="126" spans="3:3" ht="15">
      <c r="C126" s="126"/>
    </row>
    <row r="127" spans="3:3" ht="15">
      <c r="C127" s="126"/>
    </row>
    <row r="128" spans="3:3" ht="15">
      <c r="C128" s="126"/>
    </row>
    <row r="129" spans="3:3" ht="15">
      <c r="C129" s="126"/>
    </row>
    <row r="130" spans="3:3" ht="15">
      <c r="C130" s="126"/>
    </row>
    <row r="131" spans="3:3" ht="15">
      <c r="C131" s="126"/>
    </row>
    <row r="132" spans="3:3" ht="15">
      <c r="C132" s="126"/>
    </row>
    <row r="133" spans="3:3" ht="15">
      <c r="C133" s="126"/>
    </row>
    <row r="134" spans="3:3" ht="15">
      <c r="C134" s="126"/>
    </row>
    <row r="135" spans="3:3" ht="15">
      <c r="C135" s="126"/>
    </row>
    <row r="136" spans="3:3" ht="15">
      <c r="C136" s="126"/>
    </row>
    <row r="137" spans="3:3" ht="15">
      <c r="C137" s="126"/>
    </row>
    <row r="138" spans="3:3" ht="15">
      <c r="C138" s="126"/>
    </row>
    <row r="139" spans="3:3" ht="15">
      <c r="C139" s="126"/>
    </row>
  </sheetData>
  <autoFilter ref="A1:AC1"/>
  <mergeCells count="1">
    <mergeCell ref="T19:T20"/>
  </mergeCells>
  <conditionalFormatting sqref="A1:A51 A60:A65 A83:A65540">
    <cfRule type="duplicateValues" dxfId="48" priority="3"/>
  </conditionalFormatting>
  <pageMargins left="0.7" right="0.7" top="0.75" bottom="0.75" header="0.3" footer="0.3"/>
  <pageSetup paperSize="9" orientation="portrait" verticalDpi="0"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156"/>
  <sheetViews>
    <sheetView topLeftCell="B55" workbookViewId="0">
      <selection activeCell="B58" sqref="A58:XFD65"/>
    </sheetView>
  </sheetViews>
  <sheetFormatPr defaultRowHeight="14.25"/>
  <cols>
    <col min="1" max="1" width="17.7109375" style="44" customWidth="1"/>
    <col min="2" max="2" width="17.42578125" style="45" customWidth="1"/>
    <col min="3" max="3" width="16.28515625" style="45" customWidth="1"/>
    <col min="4" max="4" width="18.5703125" style="45" customWidth="1"/>
    <col min="5" max="5" width="27.28515625" style="46" customWidth="1"/>
    <col min="6" max="6" width="14.42578125" style="46" customWidth="1"/>
    <col min="7" max="7" width="17.7109375" style="46" customWidth="1"/>
    <col min="8" max="8" width="29.28515625" style="46" customWidth="1"/>
    <col min="9" max="9" width="14" style="46" customWidth="1"/>
    <col min="10" max="10" width="26.85546875" style="46" customWidth="1"/>
    <col min="11" max="11" width="16.85546875" style="46" customWidth="1"/>
    <col min="12" max="12" width="21.140625" style="46" bestFit="1" customWidth="1"/>
    <col min="13" max="13" width="17" style="46" bestFit="1" customWidth="1"/>
    <col min="14" max="14" width="18.28515625" style="46" bestFit="1" customWidth="1"/>
    <col min="15" max="15" width="8.85546875" style="45" customWidth="1"/>
    <col min="16" max="17" width="11.85546875" style="45" customWidth="1"/>
    <col min="18" max="18" width="14.5703125" style="45" customWidth="1"/>
    <col min="19" max="19" width="8.85546875" style="45" customWidth="1"/>
    <col min="20" max="21" width="11.85546875" style="45" customWidth="1"/>
    <col min="22" max="22" width="14.5703125" style="45" customWidth="1"/>
    <col min="23" max="23" width="10.85546875" style="45" customWidth="1"/>
    <col min="24" max="24" width="13.5703125" style="45" customWidth="1"/>
    <col min="25" max="25" width="8.85546875" style="45" customWidth="1"/>
    <col min="26" max="27" width="11.85546875" style="45" customWidth="1"/>
    <col min="28" max="28" width="14.5703125" style="45" customWidth="1"/>
    <col min="29" max="29" width="8.85546875" style="45" customWidth="1"/>
    <col min="30" max="30" width="11.85546875" style="45" customWidth="1"/>
    <col min="31" max="31" width="10.85546875" style="45" customWidth="1"/>
    <col min="32" max="32" width="13.5703125" style="45" customWidth="1"/>
    <col min="33" max="33" width="8.85546875" style="45" customWidth="1"/>
    <col min="34" max="34" width="11.85546875" style="45" customWidth="1"/>
    <col min="35" max="35" width="8.85546875" style="45" customWidth="1"/>
    <col min="36" max="36" width="11.85546875" style="45" customWidth="1"/>
    <col min="37" max="37" width="8.85546875" style="45" customWidth="1"/>
    <col min="38" max="38" width="11.85546875" style="45" customWidth="1"/>
    <col min="39" max="39" width="8.85546875" style="45" customWidth="1"/>
    <col min="40" max="40" width="11.85546875" style="45" customWidth="1"/>
    <col min="41" max="41" width="9.85546875" style="45" customWidth="1"/>
    <col min="42" max="43" width="12.85546875" style="45" customWidth="1"/>
    <col min="44" max="44" width="15.5703125" style="45" customWidth="1"/>
    <col min="45" max="45" width="12.85546875" style="45" customWidth="1"/>
    <col min="46" max="46" width="15.5703125" style="45" bestFit="1" customWidth="1"/>
    <col min="47" max="47" width="9.85546875" style="45" bestFit="1" customWidth="1"/>
    <col min="48" max="48" width="12.85546875" style="45" bestFit="1" customWidth="1"/>
    <col min="49" max="49" width="11.85546875" style="45" bestFit="1" customWidth="1"/>
    <col min="50" max="50" width="14.5703125" style="45" bestFit="1" customWidth="1"/>
    <col min="51" max="51" width="9.85546875" style="45" bestFit="1" customWidth="1"/>
    <col min="52" max="52" width="12.85546875" style="45" bestFit="1" customWidth="1"/>
    <col min="53" max="53" width="9.85546875" style="45" bestFit="1" customWidth="1"/>
    <col min="54" max="54" width="12.85546875" style="45" bestFit="1" customWidth="1"/>
    <col min="55" max="55" width="9.85546875" style="45" bestFit="1" customWidth="1"/>
    <col min="56" max="56" width="12.85546875" style="45" bestFit="1" customWidth="1"/>
    <col min="57" max="57" width="9.85546875" style="45" bestFit="1" customWidth="1"/>
    <col min="58" max="58" width="12.85546875" style="45" bestFit="1" customWidth="1"/>
    <col min="59" max="59" width="11.85546875" style="45" bestFit="1" customWidth="1"/>
    <col min="60" max="60" width="14.5703125" style="45" bestFit="1" customWidth="1"/>
    <col min="61" max="61" width="9.85546875" style="45" bestFit="1" customWidth="1"/>
    <col min="62" max="62" width="12.85546875" style="45" bestFit="1" customWidth="1"/>
    <col min="63" max="63" width="9.85546875" style="45" bestFit="1" customWidth="1"/>
    <col min="64" max="64" width="12.85546875" style="45" bestFit="1" customWidth="1"/>
    <col min="65" max="65" width="9.85546875" style="45" bestFit="1" customWidth="1"/>
    <col min="66" max="66" width="12.85546875" style="45" bestFit="1" customWidth="1"/>
    <col min="67" max="67" width="11.85546875" style="45" bestFit="1" customWidth="1"/>
    <col min="68" max="68" width="14.5703125" style="45" bestFit="1" customWidth="1"/>
    <col min="69" max="69" width="9.85546875" style="45" bestFit="1" customWidth="1"/>
    <col min="70" max="71" width="12.85546875" style="45" bestFit="1" customWidth="1"/>
    <col min="72" max="72" width="15.5703125" style="45" bestFit="1" customWidth="1"/>
    <col min="73" max="73" width="13.85546875" style="45" bestFit="1" customWidth="1"/>
    <col min="74" max="74" width="16.5703125" style="45" bestFit="1" customWidth="1"/>
    <col min="75" max="75" width="13.85546875" style="45" bestFit="1" customWidth="1"/>
    <col min="76" max="76" width="16.5703125" style="45" bestFit="1" customWidth="1"/>
    <col min="77" max="77" width="12.85546875" style="45" bestFit="1" customWidth="1"/>
    <col min="78" max="78" width="15.5703125" style="45" bestFit="1" customWidth="1"/>
    <col min="79" max="79" width="10.85546875" style="45" bestFit="1" customWidth="1"/>
    <col min="80" max="80" width="14" style="45" bestFit="1" customWidth="1"/>
    <col min="81" max="81" width="10.85546875" style="45" bestFit="1" customWidth="1"/>
    <col min="82" max="82" width="14" style="45" bestFit="1" customWidth="1"/>
    <col min="83" max="83" width="10.85546875" style="45" bestFit="1" customWidth="1"/>
    <col min="84" max="84" width="14" style="45" bestFit="1" customWidth="1"/>
    <col min="85" max="85" width="13.85546875" style="45" bestFit="1" customWidth="1"/>
    <col min="86" max="86" width="16.5703125" style="45" bestFit="1" customWidth="1"/>
    <col min="87" max="87" width="13.85546875" style="45" bestFit="1" customWidth="1"/>
    <col min="88" max="88" width="17.7109375" style="45" bestFit="1" customWidth="1"/>
    <col min="89" max="95" width="12" style="45" bestFit="1" customWidth="1"/>
    <col min="96" max="96" width="12.140625" style="45" bestFit="1" customWidth="1"/>
    <col min="97" max="97" width="11.28515625" style="45" bestFit="1" customWidth="1"/>
    <col min="98" max="258" width="9.140625" style="45"/>
    <col min="259" max="259" width="11.28515625" style="45" bestFit="1" customWidth="1"/>
    <col min="260" max="260" width="17.7109375" style="45" bestFit="1" customWidth="1"/>
    <col min="261" max="261" width="36" style="45" customWidth="1"/>
    <col min="262" max="262" width="20.140625" style="45" bestFit="1" customWidth="1"/>
    <col min="263" max="263" width="18.42578125" style="45" bestFit="1" customWidth="1"/>
    <col min="264" max="264" width="19.140625" style="45" customWidth="1"/>
    <col min="265" max="265" width="21.7109375" style="45" customWidth="1"/>
    <col min="266" max="266" width="18.85546875" style="45" customWidth="1"/>
    <col min="267" max="267" width="19.5703125" style="45" customWidth="1"/>
    <col min="268" max="268" width="17.85546875" style="45" customWidth="1"/>
    <col min="269" max="269" width="18.42578125" style="45" customWidth="1"/>
    <col min="270" max="270" width="18.28515625" style="45" bestFit="1" customWidth="1"/>
    <col min="271" max="271" width="16.85546875" style="45" customWidth="1"/>
    <col min="272" max="272" width="12.85546875" style="45" customWidth="1"/>
    <col min="273" max="273" width="12.28515625" style="45" customWidth="1"/>
    <col min="274" max="274" width="19" style="45" customWidth="1"/>
    <col min="275" max="275" width="9.140625" style="45"/>
    <col min="276" max="276" width="13.5703125" style="45" bestFit="1" customWidth="1"/>
    <col min="277" max="277" width="10.28515625" style="45" bestFit="1" customWidth="1"/>
    <col min="278" max="278" width="13" style="45" bestFit="1" customWidth="1"/>
    <col min="279" max="279" width="12.28515625" style="45" bestFit="1" customWidth="1"/>
    <col min="280" max="514" width="9.140625" style="45"/>
    <col min="515" max="515" width="11.28515625" style="45" bestFit="1" customWidth="1"/>
    <col min="516" max="516" width="17.7109375" style="45" bestFit="1" customWidth="1"/>
    <col min="517" max="517" width="36" style="45" customWidth="1"/>
    <col min="518" max="518" width="20.140625" style="45" bestFit="1" customWidth="1"/>
    <col min="519" max="519" width="18.42578125" style="45" bestFit="1" customWidth="1"/>
    <col min="520" max="520" width="19.140625" style="45" customWidth="1"/>
    <col min="521" max="521" width="21.7109375" style="45" customWidth="1"/>
    <col min="522" max="522" width="18.85546875" style="45" customWidth="1"/>
    <col min="523" max="523" width="19.5703125" style="45" customWidth="1"/>
    <col min="524" max="524" width="17.85546875" style="45" customWidth="1"/>
    <col min="525" max="525" width="18.42578125" style="45" customWidth="1"/>
    <col min="526" max="526" width="18.28515625" style="45" bestFit="1" customWidth="1"/>
    <col min="527" max="527" width="16.85546875" style="45" customWidth="1"/>
    <col min="528" max="528" width="12.85546875" style="45" customWidth="1"/>
    <col min="529" max="529" width="12.28515625" style="45" customWidth="1"/>
    <col min="530" max="530" width="19" style="45" customWidth="1"/>
    <col min="531" max="531" width="9.140625" style="45"/>
    <col min="532" max="532" width="13.5703125" style="45" bestFit="1" customWidth="1"/>
    <col min="533" max="533" width="10.28515625" style="45" bestFit="1" customWidth="1"/>
    <col min="534" max="534" width="13" style="45" bestFit="1" customWidth="1"/>
    <col min="535" max="535" width="12.28515625" style="45" bestFit="1" customWidth="1"/>
    <col min="536" max="770" width="9.140625" style="45"/>
    <col min="771" max="771" width="11.28515625" style="45" bestFit="1" customWidth="1"/>
    <col min="772" max="772" width="17.7109375" style="45" bestFit="1" customWidth="1"/>
    <col min="773" max="773" width="36" style="45" customWidth="1"/>
    <col min="774" max="774" width="20.140625" style="45" bestFit="1" customWidth="1"/>
    <col min="775" max="775" width="18.42578125" style="45" bestFit="1" customWidth="1"/>
    <col min="776" max="776" width="19.140625" style="45" customWidth="1"/>
    <col min="777" max="777" width="21.7109375" style="45" customWidth="1"/>
    <col min="778" max="778" width="18.85546875" style="45" customWidth="1"/>
    <col min="779" max="779" width="19.5703125" style="45" customWidth="1"/>
    <col min="780" max="780" width="17.85546875" style="45" customWidth="1"/>
    <col min="781" max="781" width="18.42578125" style="45" customWidth="1"/>
    <col min="782" max="782" width="18.28515625" style="45" bestFit="1" customWidth="1"/>
    <col min="783" max="783" width="16.85546875" style="45" customWidth="1"/>
    <col min="784" max="784" width="12.85546875" style="45" customWidth="1"/>
    <col min="785" max="785" width="12.28515625" style="45" customWidth="1"/>
    <col min="786" max="786" width="19" style="45" customWidth="1"/>
    <col min="787" max="787" width="9.140625" style="45"/>
    <col min="788" max="788" width="13.5703125" style="45" bestFit="1" customWidth="1"/>
    <col min="789" max="789" width="10.28515625" style="45" bestFit="1" customWidth="1"/>
    <col min="790" max="790" width="13" style="45" bestFit="1" customWidth="1"/>
    <col min="791" max="791" width="12.28515625" style="45" bestFit="1" customWidth="1"/>
    <col min="792" max="1026" width="9.140625" style="45"/>
    <col min="1027" max="1027" width="11.28515625" style="45" bestFit="1" customWidth="1"/>
    <col min="1028" max="1028" width="17.7109375" style="45" bestFit="1" customWidth="1"/>
    <col min="1029" max="1029" width="36" style="45" customWidth="1"/>
    <col min="1030" max="1030" width="20.140625" style="45" bestFit="1" customWidth="1"/>
    <col min="1031" max="1031" width="18.42578125" style="45" bestFit="1" customWidth="1"/>
    <col min="1032" max="1032" width="19.140625" style="45" customWidth="1"/>
    <col min="1033" max="1033" width="21.7109375" style="45" customWidth="1"/>
    <col min="1034" max="1034" width="18.85546875" style="45" customWidth="1"/>
    <col min="1035" max="1035" width="19.5703125" style="45" customWidth="1"/>
    <col min="1036" max="1036" width="17.85546875" style="45" customWidth="1"/>
    <col min="1037" max="1037" width="18.42578125" style="45" customWidth="1"/>
    <col min="1038" max="1038" width="18.28515625" style="45" bestFit="1" customWidth="1"/>
    <col min="1039" max="1039" width="16.85546875" style="45" customWidth="1"/>
    <col min="1040" max="1040" width="12.85546875" style="45" customWidth="1"/>
    <col min="1041" max="1041" width="12.28515625" style="45" customWidth="1"/>
    <col min="1042" max="1042" width="19" style="45" customWidth="1"/>
    <col min="1043" max="1043" width="9.140625" style="45"/>
    <col min="1044" max="1044" width="13.5703125" style="45" bestFit="1" customWidth="1"/>
    <col min="1045" max="1045" width="10.28515625" style="45" bestFit="1" customWidth="1"/>
    <col min="1046" max="1046" width="13" style="45" bestFit="1" customWidth="1"/>
    <col min="1047" max="1047" width="12.28515625" style="45" bestFit="1" customWidth="1"/>
    <col min="1048" max="1282" width="9.140625" style="45"/>
    <col min="1283" max="1283" width="11.28515625" style="45" bestFit="1" customWidth="1"/>
    <col min="1284" max="1284" width="17.7109375" style="45" bestFit="1" customWidth="1"/>
    <col min="1285" max="1285" width="36" style="45" customWidth="1"/>
    <col min="1286" max="1286" width="20.140625" style="45" bestFit="1" customWidth="1"/>
    <col min="1287" max="1287" width="18.42578125" style="45" bestFit="1" customWidth="1"/>
    <col min="1288" max="1288" width="19.140625" style="45" customWidth="1"/>
    <col min="1289" max="1289" width="21.7109375" style="45" customWidth="1"/>
    <col min="1290" max="1290" width="18.85546875" style="45" customWidth="1"/>
    <col min="1291" max="1291" width="19.5703125" style="45" customWidth="1"/>
    <col min="1292" max="1292" width="17.85546875" style="45" customWidth="1"/>
    <col min="1293" max="1293" width="18.42578125" style="45" customWidth="1"/>
    <col min="1294" max="1294" width="18.28515625" style="45" bestFit="1" customWidth="1"/>
    <col min="1295" max="1295" width="16.85546875" style="45" customWidth="1"/>
    <col min="1296" max="1296" width="12.85546875" style="45" customWidth="1"/>
    <col min="1297" max="1297" width="12.28515625" style="45" customWidth="1"/>
    <col min="1298" max="1298" width="19" style="45" customWidth="1"/>
    <col min="1299" max="1299" width="9.140625" style="45"/>
    <col min="1300" max="1300" width="13.5703125" style="45" bestFit="1" customWidth="1"/>
    <col min="1301" max="1301" width="10.28515625" style="45" bestFit="1" customWidth="1"/>
    <col min="1302" max="1302" width="13" style="45" bestFit="1" customWidth="1"/>
    <col min="1303" max="1303" width="12.28515625" style="45" bestFit="1" customWidth="1"/>
    <col min="1304" max="1538" width="9.140625" style="45"/>
    <col min="1539" max="1539" width="11.28515625" style="45" bestFit="1" customWidth="1"/>
    <col min="1540" max="1540" width="17.7109375" style="45" bestFit="1" customWidth="1"/>
    <col min="1541" max="1541" width="36" style="45" customWidth="1"/>
    <col min="1542" max="1542" width="20.140625" style="45" bestFit="1" customWidth="1"/>
    <col min="1543" max="1543" width="18.42578125" style="45" bestFit="1" customWidth="1"/>
    <col min="1544" max="1544" width="19.140625" style="45" customWidth="1"/>
    <col min="1545" max="1545" width="21.7109375" style="45" customWidth="1"/>
    <col min="1546" max="1546" width="18.85546875" style="45" customWidth="1"/>
    <col min="1547" max="1547" width="19.5703125" style="45" customWidth="1"/>
    <col min="1548" max="1548" width="17.85546875" style="45" customWidth="1"/>
    <col min="1549" max="1549" width="18.42578125" style="45" customWidth="1"/>
    <col min="1550" max="1550" width="18.28515625" style="45" bestFit="1" customWidth="1"/>
    <col min="1551" max="1551" width="16.85546875" style="45" customWidth="1"/>
    <col min="1552" max="1552" width="12.85546875" style="45" customWidth="1"/>
    <col min="1553" max="1553" width="12.28515625" style="45" customWidth="1"/>
    <col min="1554" max="1554" width="19" style="45" customWidth="1"/>
    <col min="1555" max="1555" width="9.140625" style="45"/>
    <col min="1556" max="1556" width="13.5703125" style="45" bestFit="1" customWidth="1"/>
    <col min="1557" max="1557" width="10.28515625" style="45" bestFit="1" customWidth="1"/>
    <col min="1558" max="1558" width="13" style="45" bestFit="1" customWidth="1"/>
    <col min="1559" max="1559" width="12.28515625" style="45" bestFit="1" customWidth="1"/>
    <col min="1560" max="1794" width="9.140625" style="45"/>
    <col min="1795" max="1795" width="11.28515625" style="45" bestFit="1" customWidth="1"/>
    <col min="1796" max="1796" width="17.7109375" style="45" bestFit="1" customWidth="1"/>
    <col min="1797" max="1797" width="36" style="45" customWidth="1"/>
    <col min="1798" max="1798" width="20.140625" style="45" bestFit="1" customWidth="1"/>
    <col min="1799" max="1799" width="18.42578125" style="45" bestFit="1" customWidth="1"/>
    <col min="1800" max="1800" width="19.140625" style="45" customWidth="1"/>
    <col min="1801" max="1801" width="21.7109375" style="45" customWidth="1"/>
    <col min="1802" max="1802" width="18.85546875" style="45" customWidth="1"/>
    <col min="1803" max="1803" width="19.5703125" style="45" customWidth="1"/>
    <col min="1804" max="1804" width="17.85546875" style="45" customWidth="1"/>
    <col min="1805" max="1805" width="18.42578125" style="45" customWidth="1"/>
    <col min="1806" max="1806" width="18.28515625" style="45" bestFit="1" customWidth="1"/>
    <col min="1807" max="1807" width="16.85546875" style="45" customWidth="1"/>
    <col min="1808" max="1808" width="12.85546875" style="45" customWidth="1"/>
    <col min="1809" max="1809" width="12.28515625" style="45" customWidth="1"/>
    <col min="1810" max="1810" width="19" style="45" customWidth="1"/>
    <col min="1811" max="1811" width="9.140625" style="45"/>
    <col min="1812" max="1812" width="13.5703125" style="45" bestFit="1" customWidth="1"/>
    <col min="1813" max="1813" width="10.28515625" style="45" bestFit="1" customWidth="1"/>
    <col min="1814" max="1814" width="13" style="45" bestFit="1" customWidth="1"/>
    <col min="1815" max="1815" width="12.28515625" style="45" bestFit="1" customWidth="1"/>
    <col min="1816" max="2050" width="9.140625" style="45"/>
    <col min="2051" max="2051" width="11.28515625" style="45" bestFit="1" customWidth="1"/>
    <col min="2052" max="2052" width="17.7109375" style="45" bestFit="1" customWidth="1"/>
    <col min="2053" max="2053" width="36" style="45" customWidth="1"/>
    <col min="2054" max="2054" width="20.140625" style="45" bestFit="1" customWidth="1"/>
    <col min="2055" max="2055" width="18.42578125" style="45" bestFit="1" customWidth="1"/>
    <col min="2056" max="2056" width="19.140625" style="45" customWidth="1"/>
    <col min="2057" max="2057" width="21.7109375" style="45" customWidth="1"/>
    <col min="2058" max="2058" width="18.85546875" style="45" customWidth="1"/>
    <col min="2059" max="2059" width="19.5703125" style="45" customWidth="1"/>
    <col min="2060" max="2060" width="17.85546875" style="45" customWidth="1"/>
    <col min="2061" max="2061" width="18.42578125" style="45" customWidth="1"/>
    <col min="2062" max="2062" width="18.28515625" style="45" bestFit="1" customWidth="1"/>
    <col min="2063" max="2063" width="16.85546875" style="45" customWidth="1"/>
    <col min="2064" max="2064" width="12.85546875" style="45" customWidth="1"/>
    <col min="2065" max="2065" width="12.28515625" style="45" customWidth="1"/>
    <col min="2066" max="2066" width="19" style="45" customWidth="1"/>
    <col min="2067" max="2067" width="9.140625" style="45"/>
    <col min="2068" max="2068" width="13.5703125" style="45" bestFit="1" customWidth="1"/>
    <col min="2069" max="2069" width="10.28515625" style="45" bestFit="1" customWidth="1"/>
    <col min="2070" max="2070" width="13" style="45" bestFit="1" customWidth="1"/>
    <col min="2071" max="2071" width="12.28515625" style="45" bestFit="1" customWidth="1"/>
    <col min="2072" max="2306" width="9.140625" style="45"/>
    <col min="2307" max="2307" width="11.28515625" style="45" bestFit="1" customWidth="1"/>
    <col min="2308" max="2308" width="17.7109375" style="45" bestFit="1" customWidth="1"/>
    <col min="2309" max="2309" width="36" style="45" customWidth="1"/>
    <col min="2310" max="2310" width="20.140625" style="45" bestFit="1" customWidth="1"/>
    <col min="2311" max="2311" width="18.42578125" style="45" bestFit="1" customWidth="1"/>
    <col min="2312" max="2312" width="19.140625" style="45" customWidth="1"/>
    <col min="2313" max="2313" width="21.7109375" style="45" customWidth="1"/>
    <col min="2314" max="2314" width="18.85546875" style="45" customWidth="1"/>
    <col min="2315" max="2315" width="19.5703125" style="45" customWidth="1"/>
    <col min="2316" max="2316" width="17.85546875" style="45" customWidth="1"/>
    <col min="2317" max="2317" width="18.42578125" style="45" customWidth="1"/>
    <col min="2318" max="2318" width="18.28515625" style="45" bestFit="1" customWidth="1"/>
    <col min="2319" max="2319" width="16.85546875" style="45" customWidth="1"/>
    <col min="2320" max="2320" width="12.85546875" style="45" customWidth="1"/>
    <col min="2321" max="2321" width="12.28515625" style="45" customWidth="1"/>
    <col min="2322" max="2322" width="19" style="45" customWidth="1"/>
    <col min="2323" max="2323" width="9.140625" style="45"/>
    <col min="2324" max="2324" width="13.5703125" style="45" bestFit="1" customWidth="1"/>
    <col min="2325" max="2325" width="10.28515625" style="45" bestFit="1" customWidth="1"/>
    <col min="2326" max="2326" width="13" style="45" bestFit="1" customWidth="1"/>
    <col min="2327" max="2327" width="12.28515625" style="45" bestFit="1" customWidth="1"/>
    <col min="2328" max="2562" width="9.140625" style="45"/>
    <col min="2563" max="2563" width="11.28515625" style="45" bestFit="1" customWidth="1"/>
    <col min="2564" max="2564" width="17.7109375" style="45" bestFit="1" customWidth="1"/>
    <col min="2565" max="2565" width="36" style="45" customWidth="1"/>
    <col min="2566" max="2566" width="20.140625" style="45" bestFit="1" customWidth="1"/>
    <col min="2567" max="2567" width="18.42578125" style="45" bestFit="1" customWidth="1"/>
    <col min="2568" max="2568" width="19.140625" style="45" customWidth="1"/>
    <col min="2569" max="2569" width="21.7109375" style="45" customWidth="1"/>
    <col min="2570" max="2570" width="18.85546875" style="45" customWidth="1"/>
    <col min="2571" max="2571" width="19.5703125" style="45" customWidth="1"/>
    <col min="2572" max="2572" width="17.85546875" style="45" customWidth="1"/>
    <col min="2573" max="2573" width="18.42578125" style="45" customWidth="1"/>
    <col min="2574" max="2574" width="18.28515625" style="45" bestFit="1" customWidth="1"/>
    <col min="2575" max="2575" width="16.85546875" style="45" customWidth="1"/>
    <col min="2576" max="2576" width="12.85546875" style="45" customWidth="1"/>
    <col min="2577" max="2577" width="12.28515625" style="45" customWidth="1"/>
    <col min="2578" max="2578" width="19" style="45" customWidth="1"/>
    <col min="2579" max="2579" width="9.140625" style="45"/>
    <col min="2580" max="2580" width="13.5703125" style="45" bestFit="1" customWidth="1"/>
    <col min="2581" max="2581" width="10.28515625" style="45" bestFit="1" customWidth="1"/>
    <col min="2582" max="2582" width="13" style="45" bestFit="1" customWidth="1"/>
    <col min="2583" max="2583" width="12.28515625" style="45" bestFit="1" customWidth="1"/>
    <col min="2584" max="2818" width="9.140625" style="45"/>
    <col min="2819" max="2819" width="11.28515625" style="45" bestFit="1" customWidth="1"/>
    <col min="2820" max="2820" width="17.7109375" style="45" bestFit="1" customWidth="1"/>
    <col min="2821" max="2821" width="36" style="45" customWidth="1"/>
    <col min="2822" max="2822" width="20.140625" style="45" bestFit="1" customWidth="1"/>
    <col min="2823" max="2823" width="18.42578125" style="45" bestFit="1" customWidth="1"/>
    <col min="2824" max="2824" width="19.140625" style="45" customWidth="1"/>
    <col min="2825" max="2825" width="21.7109375" style="45" customWidth="1"/>
    <col min="2826" max="2826" width="18.85546875" style="45" customWidth="1"/>
    <col min="2827" max="2827" width="19.5703125" style="45" customWidth="1"/>
    <col min="2828" max="2828" width="17.85546875" style="45" customWidth="1"/>
    <col min="2829" max="2829" width="18.42578125" style="45" customWidth="1"/>
    <col min="2830" max="2830" width="18.28515625" style="45" bestFit="1" customWidth="1"/>
    <col min="2831" max="2831" width="16.85546875" style="45" customWidth="1"/>
    <col min="2832" max="2832" width="12.85546875" style="45" customWidth="1"/>
    <col min="2833" max="2833" width="12.28515625" style="45" customWidth="1"/>
    <col min="2834" max="2834" width="19" style="45" customWidth="1"/>
    <col min="2835" max="2835" width="9.140625" style="45"/>
    <col min="2836" max="2836" width="13.5703125" style="45" bestFit="1" customWidth="1"/>
    <col min="2837" max="2837" width="10.28515625" style="45" bestFit="1" customWidth="1"/>
    <col min="2838" max="2838" width="13" style="45" bestFit="1" customWidth="1"/>
    <col min="2839" max="2839" width="12.28515625" style="45" bestFit="1" customWidth="1"/>
    <col min="2840" max="3074" width="9.140625" style="45"/>
    <col min="3075" max="3075" width="11.28515625" style="45" bestFit="1" customWidth="1"/>
    <col min="3076" max="3076" width="17.7109375" style="45" bestFit="1" customWidth="1"/>
    <col min="3077" max="3077" width="36" style="45" customWidth="1"/>
    <col min="3078" max="3078" width="20.140625" style="45" bestFit="1" customWidth="1"/>
    <col min="3079" max="3079" width="18.42578125" style="45" bestFit="1" customWidth="1"/>
    <col min="3080" max="3080" width="19.140625" style="45" customWidth="1"/>
    <col min="3081" max="3081" width="21.7109375" style="45" customWidth="1"/>
    <col min="3082" max="3082" width="18.85546875" style="45" customWidth="1"/>
    <col min="3083" max="3083" width="19.5703125" style="45" customWidth="1"/>
    <col min="3084" max="3084" width="17.85546875" style="45" customWidth="1"/>
    <col min="3085" max="3085" width="18.42578125" style="45" customWidth="1"/>
    <col min="3086" max="3086" width="18.28515625" style="45" bestFit="1" customWidth="1"/>
    <col min="3087" max="3087" width="16.85546875" style="45" customWidth="1"/>
    <col min="3088" max="3088" width="12.85546875" style="45" customWidth="1"/>
    <col min="3089" max="3089" width="12.28515625" style="45" customWidth="1"/>
    <col min="3090" max="3090" width="19" style="45" customWidth="1"/>
    <col min="3091" max="3091" width="9.140625" style="45"/>
    <col min="3092" max="3092" width="13.5703125" style="45" bestFit="1" customWidth="1"/>
    <col min="3093" max="3093" width="10.28515625" style="45" bestFit="1" customWidth="1"/>
    <col min="3094" max="3094" width="13" style="45" bestFit="1" customWidth="1"/>
    <col min="3095" max="3095" width="12.28515625" style="45" bestFit="1" customWidth="1"/>
    <col min="3096" max="3330" width="9.140625" style="45"/>
    <col min="3331" max="3331" width="11.28515625" style="45" bestFit="1" customWidth="1"/>
    <col min="3332" max="3332" width="17.7109375" style="45" bestFit="1" customWidth="1"/>
    <col min="3333" max="3333" width="36" style="45" customWidth="1"/>
    <col min="3334" max="3334" width="20.140625" style="45" bestFit="1" customWidth="1"/>
    <col min="3335" max="3335" width="18.42578125" style="45" bestFit="1" customWidth="1"/>
    <col min="3336" max="3336" width="19.140625" style="45" customWidth="1"/>
    <col min="3337" max="3337" width="21.7109375" style="45" customWidth="1"/>
    <col min="3338" max="3338" width="18.85546875" style="45" customWidth="1"/>
    <col min="3339" max="3339" width="19.5703125" style="45" customWidth="1"/>
    <col min="3340" max="3340" width="17.85546875" style="45" customWidth="1"/>
    <col min="3341" max="3341" width="18.42578125" style="45" customWidth="1"/>
    <col min="3342" max="3342" width="18.28515625" style="45" bestFit="1" customWidth="1"/>
    <col min="3343" max="3343" width="16.85546875" style="45" customWidth="1"/>
    <col min="3344" max="3344" width="12.85546875" style="45" customWidth="1"/>
    <col min="3345" max="3345" width="12.28515625" style="45" customWidth="1"/>
    <col min="3346" max="3346" width="19" style="45" customWidth="1"/>
    <col min="3347" max="3347" width="9.140625" style="45"/>
    <col min="3348" max="3348" width="13.5703125" style="45" bestFit="1" customWidth="1"/>
    <col min="3349" max="3349" width="10.28515625" style="45" bestFit="1" customWidth="1"/>
    <col min="3350" max="3350" width="13" style="45" bestFit="1" customWidth="1"/>
    <col min="3351" max="3351" width="12.28515625" style="45" bestFit="1" customWidth="1"/>
    <col min="3352" max="3586" width="9.140625" style="45"/>
    <col min="3587" max="3587" width="11.28515625" style="45" bestFit="1" customWidth="1"/>
    <col min="3588" max="3588" width="17.7109375" style="45" bestFit="1" customWidth="1"/>
    <col min="3589" max="3589" width="36" style="45" customWidth="1"/>
    <col min="3590" max="3590" width="20.140625" style="45" bestFit="1" customWidth="1"/>
    <col min="3591" max="3591" width="18.42578125" style="45" bestFit="1" customWidth="1"/>
    <col min="3592" max="3592" width="19.140625" style="45" customWidth="1"/>
    <col min="3593" max="3593" width="21.7109375" style="45" customWidth="1"/>
    <col min="3594" max="3594" width="18.85546875" style="45" customWidth="1"/>
    <col min="3595" max="3595" width="19.5703125" style="45" customWidth="1"/>
    <col min="3596" max="3596" width="17.85546875" style="45" customWidth="1"/>
    <col min="3597" max="3597" width="18.42578125" style="45" customWidth="1"/>
    <col min="3598" max="3598" width="18.28515625" style="45" bestFit="1" customWidth="1"/>
    <col min="3599" max="3599" width="16.85546875" style="45" customWidth="1"/>
    <col min="3600" max="3600" width="12.85546875" style="45" customWidth="1"/>
    <col min="3601" max="3601" width="12.28515625" style="45" customWidth="1"/>
    <col min="3602" max="3602" width="19" style="45" customWidth="1"/>
    <col min="3603" max="3603" width="9.140625" style="45"/>
    <col min="3604" max="3604" width="13.5703125" style="45" bestFit="1" customWidth="1"/>
    <col min="3605" max="3605" width="10.28515625" style="45" bestFit="1" customWidth="1"/>
    <col min="3606" max="3606" width="13" style="45" bestFit="1" customWidth="1"/>
    <col min="3607" max="3607" width="12.28515625" style="45" bestFit="1" customWidth="1"/>
    <col min="3608" max="3842" width="9.140625" style="45"/>
    <col min="3843" max="3843" width="11.28515625" style="45" bestFit="1" customWidth="1"/>
    <col min="3844" max="3844" width="17.7109375" style="45" bestFit="1" customWidth="1"/>
    <col min="3845" max="3845" width="36" style="45" customWidth="1"/>
    <col min="3846" max="3846" width="20.140625" style="45" bestFit="1" customWidth="1"/>
    <col min="3847" max="3847" width="18.42578125" style="45" bestFit="1" customWidth="1"/>
    <col min="3848" max="3848" width="19.140625" style="45" customWidth="1"/>
    <col min="3849" max="3849" width="21.7109375" style="45" customWidth="1"/>
    <col min="3850" max="3850" width="18.85546875" style="45" customWidth="1"/>
    <col min="3851" max="3851" width="19.5703125" style="45" customWidth="1"/>
    <col min="3852" max="3852" width="17.85546875" style="45" customWidth="1"/>
    <col min="3853" max="3853" width="18.42578125" style="45" customWidth="1"/>
    <col min="3854" max="3854" width="18.28515625" style="45" bestFit="1" customWidth="1"/>
    <col min="3855" max="3855" width="16.85546875" style="45" customWidth="1"/>
    <col min="3856" max="3856" width="12.85546875" style="45" customWidth="1"/>
    <col min="3857" max="3857" width="12.28515625" style="45" customWidth="1"/>
    <col min="3858" max="3858" width="19" style="45" customWidth="1"/>
    <col min="3859" max="3859" width="9.140625" style="45"/>
    <col min="3860" max="3860" width="13.5703125" style="45" bestFit="1" customWidth="1"/>
    <col min="3861" max="3861" width="10.28515625" style="45" bestFit="1" customWidth="1"/>
    <col min="3862" max="3862" width="13" style="45" bestFit="1" customWidth="1"/>
    <col min="3863" max="3863" width="12.28515625" style="45" bestFit="1" customWidth="1"/>
    <col min="3864" max="4098" width="9.140625" style="45"/>
    <col min="4099" max="4099" width="11.28515625" style="45" bestFit="1" customWidth="1"/>
    <col min="4100" max="4100" width="17.7109375" style="45" bestFit="1" customWidth="1"/>
    <col min="4101" max="4101" width="36" style="45" customWidth="1"/>
    <col min="4102" max="4102" width="20.140625" style="45" bestFit="1" customWidth="1"/>
    <col min="4103" max="4103" width="18.42578125" style="45" bestFit="1" customWidth="1"/>
    <col min="4104" max="4104" width="19.140625" style="45" customWidth="1"/>
    <col min="4105" max="4105" width="21.7109375" style="45" customWidth="1"/>
    <col min="4106" max="4106" width="18.85546875" style="45" customWidth="1"/>
    <col min="4107" max="4107" width="19.5703125" style="45" customWidth="1"/>
    <col min="4108" max="4108" width="17.85546875" style="45" customWidth="1"/>
    <col min="4109" max="4109" width="18.42578125" style="45" customWidth="1"/>
    <col min="4110" max="4110" width="18.28515625" style="45" bestFit="1" customWidth="1"/>
    <col min="4111" max="4111" width="16.85546875" style="45" customWidth="1"/>
    <col min="4112" max="4112" width="12.85546875" style="45" customWidth="1"/>
    <col min="4113" max="4113" width="12.28515625" style="45" customWidth="1"/>
    <col min="4114" max="4114" width="19" style="45" customWidth="1"/>
    <col min="4115" max="4115" width="9.140625" style="45"/>
    <col min="4116" max="4116" width="13.5703125" style="45" bestFit="1" customWidth="1"/>
    <col min="4117" max="4117" width="10.28515625" style="45" bestFit="1" customWidth="1"/>
    <col min="4118" max="4118" width="13" style="45" bestFit="1" customWidth="1"/>
    <col min="4119" max="4119" width="12.28515625" style="45" bestFit="1" customWidth="1"/>
    <col min="4120" max="4354" width="9.140625" style="45"/>
    <col min="4355" max="4355" width="11.28515625" style="45" bestFit="1" customWidth="1"/>
    <col min="4356" max="4356" width="17.7109375" style="45" bestFit="1" customWidth="1"/>
    <col min="4357" max="4357" width="36" style="45" customWidth="1"/>
    <col min="4358" max="4358" width="20.140625" style="45" bestFit="1" customWidth="1"/>
    <col min="4359" max="4359" width="18.42578125" style="45" bestFit="1" customWidth="1"/>
    <col min="4360" max="4360" width="19.140625" style="45" customWidth="1"/>
    <col min="4361" max="4361" width="21.7109375" style="45" customWidth="1"/>
    <col min="4362" max="4362" width="18.85546875" style="45" customWidth="1"/>
    <col min="4363" max="4363" width="19.5703125" style="45" customWidth="1"/>
    <col min="4364" max="4364" width="17.85546875" style="45" customWidth="1"/>
    <col min="4365" max="4365" width="18.42578125" style="45" customWidth="1"/>
    <col min="4366" max="4366" width="18.28515625" style="45" bestFit="1" customWidth="1"/>
    <col min="4367" max="4367" width="16.85546875" style="45" customWidth="1"/>
    <col min="4368" max="4368" width="12.85546875" style="45" customWidth="1"/>
    <col min="4369" max="4369" width="12.28515625" style="45" customWidth="1"/>
    <col min="4370" max="4370" width="19" style="45" customWidth="1"/>
    <col min="4371" max="4371" width="9.140625" style="45"/>
    <col min="4372" max="4372" width="13.5703125" style="45" bestFit="1" customWidth="1"/>
    <col min="4373" max="4373" width="10.28515625" style="45" bestFit="1" customWidth="1"/>
    <col min="4374" max="4374" width="13" style="45" bestFit="1" customWidth="1"/>
    <col min="4375" max="4375" width="12.28515625" style="45" bestFit="1" customWidth="1"/>
    <col min="4376" max="4610" width="9.140625" style="45"/>
    <col min="4611" max="4611" width="11.28515625" style="45" bestFit="1" customWidth="1"/>
    <col min="4612" max="4612" width="17.7109375" style="45" bestFit="1" customWidth="1"/>
    <col min="4613" max="4613" width="36" style="45" customWidth="1"/>
    <col min="4614" max="4614" width="20.140625" style="45" bestFit="1" customWidth="1"/>
    <col min="4615" max="4615" width="18.42578125" style="45" bestFit="1" customWidth="1"/>
    <col min="4616" max="4616" width="19.140625" style="45" customWidth="1"/>
    <col min="4617" max="4617" width="21.7109375" style="45" customWidth="1"/>
    <col min="4618" max="4618" width="18.85546875" style="45" customWidth="1"/>
    <col min="4619" max="4619" width="19.5703125" style="45" customWidth="1"/>
    <col min="4620" max="4620" width="17.85546875" style="45" customWidth="1"/>
    <col min="4621" max="4621" width="18.42578125" style="45" customWidth="1"/>
    <col min="4622" max="4622" width="18.28515625" style="45" bestFit="1" customWidth="1"/>
    <col min="4623" max="4623" width="16.85546875" style="45" customWidth="1"/>
    <col min="4624" max="4624" width="12.85546875" style="45" customWidth="1"/>
    <col min="4625" max="4625" width="12.28515625" style="45" customWidth="1"/>
    <col min="4626" max="4626" width="19" style="45" customWidth="1"/>
    <col min="4627" max="4627" width="9.140625" style="45"/>
    <col min="4628" max="4628" width="13.5703125" style="45" bestFit="1" customWidth="1"/>
    <col min="4629" max="4629" width="10.28515625" style="45" bestFit="1" customWidth="1"/>
    <col min="4630" max="4630" width="13" style="45" bestFit="1" customWidth="1"/>
    <col min="4631" max="4631" width="12.28515625" style="45" bestFit="1" customWidth="1"/>
    <col min="4632" max="4866" width="9.140625" style="45"/>
    <col min="4867" max="4867" width="11.28515625" style="45" bestFit="1" customWidth="1"/>
    <col min="4868" max="4868" width="17.7109375" style="45" bestFit="1" customWidth="1"/>
    <col min="4869" max="4869" width="36" style="45" customWidth="1"/>
    <col min="4870" max="4870" width="20.140625" style="45" bestFit="1" customWidth="1"/>
    <col min="4871" max="4871" width="18.42578125" style="45" bestFit="1" customWidth="1"/>
    <col min="4872" max="4872" width="19.140625" style="45" customWidth="1"/>
    <col min="4873" max="4873" width="21.7109375" style="45" customWidth="1"/>
    <col min="4874" max="4874" width="18.85546875" style="45" customWidth="1"/>
    <col min="4875" max="4875" width="19.5703125" style="45" customWidth="1"/>
    <col min="4876" max="4876" width="17.85546875" style="45" customWidth="1"/>
    <col min="4877" max="4877" width="18.42578125" style="45" customWidth="1"/>
    <col min="4878" max="4878" width="18.28515625" style="45" bestFit="1" customWidth="1"/>
    <col min="4879" max="4879" width="16.85546875" style="45" customWidth="1"/>
    <col min="4880" max="4880" width="12.85546875" style="45" customWidth="1"/>
    <col min="4881" max="4881" width="12.28515625" style="45" customWidth="1"/>
    <col min="4882" max="4882" width="19" style="45" customWidth="1"/>
    <col min="4883" max="4883" width="9.140625" style="45"/>
    <col min="4884" max="4884" width="13.5703125" style="45" bestFit="1" customWidth="1"/>
    <col min="4885" max="4885" width="10.28515625" style="45" bestFit="1" customWidth="1"/>
    <col min="4886" max="4886" width="13" style="45" bestFit="1" customWidth="1"/>
    <col min="4887" max="4887" width="12.28515625" style="45" bestFit="1" customWidth="1"/>
    <col min="4888" max="5122" width="9.140625" style="45"/>
    <col min="5123" max="5123" width="11.28515625" style="45" bestFit="1" customWidth="1"/>
    <col min="5124" max="5124" width="17.7109375" style="45" bestFit="1" customWidth="1"/>
    <col min="5125" max="5125" width="36" style="45" customWidth="1"/>
    <col min="5126" max="5126" width="20.140625" style="45" bestFit="1" customWidth="1"/>
    <col min="5127" max="5127" width="18.42578125" style="45" bestFit="1" customWidth="1"/>
    <col min="5128" max="5128" width="19.140625" style="45" customWidth="1"/>
    <col min="5129" max="5129" width="21.7109375" style="45" customWidth="1"/>
    <col min="5130" max="5130" width="18.85546875" style="45" customWidth="1"/>
    <col min="5131" max="5131" width="19.5703125" style="45" customWidth="1"/>
    <col min="5132" max="5132" width="17.85546875" style="45" customWidth="1"/>
    <col min="5133" max="5133" width="18.42578125" style="45" customWidth="1"/>
    <col min="5134" max="5134" width="18.28515625" style="45" bestFit="1" customWidth="1"/>
    <col min="5135" max="5135" width="16.85546875" style="45" customWidth="1"/>
    <col min="5136" max="5136" width="12.85546875" style="45" customWidth="1"/>
    <col min="5137" max="5137" width="12.28515625" style="45" customWidth="1"/>
    <col min="5138" max="5138" width="19" style="45" customWidth="1"/>
    <col min="5139" max="5139" width="9.140625" style="45"/>
    <col min="5140" max="5140" width="13.5703125" style="45" bestFit="1" customWidth="1"/>
    <col min="5141" max="5141" width="10.28515625" style="45" bestFit="1" customWidth="1"/>
    <col min="5142" max="5142" width="13" style="45" bestFit="1" customWidth="1"/>
    <col min="5143" max="5143" width="12.28515625" style="45" bestFit="1" customWidth="1"/>
    <col min="5144" max="5378" width="9.140625" style="45"/>
    <col min="5379" max="5379" width="11.28515625" style="45" bestFit="1" customWidth="1"/>
    <col min="5380" max="5380" width="17.7109375" style="45" bestFit="1" customWidth="1"/>
    <col min="5381" max="5381" width="36" style="45" customWidth="1"/>
    <col min="5382" max="5382" width="20.140625" style="45" bestFit="1" customWidth="1"/>
    <col min="5383" max="5383" width="18.42578125" style="45" bestFit="1" customWidth="1"/>
    <col min="5384" max="5384" width="19.140625" style="45" customWidth="1"/>
    <col min="5385" max="5385" width="21.7109375" style="45" customWidth="1"/>
    <col min="5386" max="5386" width="18.85546875" style="45" customWidth="1"/>
    <col min="5387" max="5387" width="19.5703125" style="45" customWidth="1"/>
    <col min="5388" max="5388" width="17.85546875" style="45" customWidth="1"/>
    <col min="5389" max="5389" width="18.42578125" style="45" customWidth="1"/>
    <col min="5390" max="5390" width="18.28515625" style="45" bestFit="1" customWidth="1"/>
    <col min="5391" max="5391" width="16.85546875" style="45" customWidth="1"/>
    <col min="5392" max="5392" width="12.85546875" style="45" customWidth="1"/>
    <col min="5393" max="5393" width="12.28515625" style="45" customWidth="1"/>
    <col min="5394" max="5394" width="19" style="45" customWidth="1"/>
    <col min="5395" max="5395" width="9.140625" style="45"/>
    <col min="5396" max="5396" width="13.5703125" style="45" bestFit="1" customWidth="1"/>
    <col min="5397" max="5397" width="10.28515625" style="45" bestFit="1" customWidth="1"/>
    <col min="5398" max="5398" width="13" style="45" bestFit="1" customWidth="1"/>
    <col min="5399" max="5399" width="12.28515625" style="45" bestFit="1" customWidth="1"/>
    <col min="5400" max="5634" width="9.140625" style="45"/>
    <col min="5635" max="5635" width="11.28515625" style="45" bestFit="1" customWidth="1"/>
    <col min="5636" max="5636" width="17.7109375" style="45" bestFit="1" customWidth="1"/>
    <col min="5637" max="5637" width="36" style="45" customWidth="1"/>
    <col min="5638" max="5638" width="20.140625" style="45" bestFit="1" customWidth="1"/>
    <col min="5639" max="5639" width="18.42578125" style="45" bestFit="1" customWidth="1"/>
    <col min="5640" max="5640" width="19.140625" style="45" customWidth="1"/>
    <col min="5641" max="5641" width="21.7109375" style="45" customWidth="1"/>
    <col min="5642" max="5642" width="18.85546875" style="45" customWidth="1"/>
    <col min="5643" max="5643" width="19.5703125" style="45" customWidth="1"/>
    <col min="5644" max="5644" width="17.85546875" style="45" customWidth="1"/>
    <col min="5645" max="5645" width="18.42578125" style="45" customWidth="1"/>
    <col min="5646" max="5646" width="18.28515625" style="45" bestFit="1" customWidth="1"/>
    <col min="5647" max="5647" width="16.85546875" style="45" customWidth="1"/>
    <col min="5648" max="5648" width="12.85546875" style="45" customWidth="1"/>
    <col min="5649" max="5649" width="12.28515625" style="45" customWidth="1"/>
    <col min="5650" max="5650" width="19" style="45" customWidth="1"/>
    <col min="5651" max="5651" width="9.140625" style="45"/>
    <col min="5652" max="5652" width="13.5703125" style="45" bestFit="1" customWidth="1"/>
    <col min="5653" max="5653" width="10.28515625" style="45" bestFit="1" customWidth="1"/>
    <col min="5654" max="5654" width="13" style="45" bestFit="1" customWidth="1"/>
    <col min="5655" max="5655" width="12.28515625" style="45" bestFit="1" customWidth="1"/>
    <col min="5656" max="5890" width="9.140625" style="45"/>
    <col min="5891" max="5891" width="11.28515625" style="45" bestFit="1" customWidth="1"/>
    <col min="5892" max="5892" width="17.7109375" style="45" bestFit="1" customWidth="1"/>
    <col min="5893" max="5893" width="36" style="45" customWidth="1"/>
    <col min="5894" max="5894" width="20.140625" style="45" bestFit="1" customWidth="1"/>
    <col min="5895" max="5895" width="18.42578125" style="45" bestFit="1" customWidth="1"/>
    <col min="5896" max="5896" width="19.140625" style="45" customWidth="1"/>
    <col min="5897" max="5897" width="21.7109375" style="45" customWidth="1"/>
    <col min="5898" max="5898" width="18.85546875" style="45" customWidth="1"/>
    <col min="5899" max="5899" width="19.5703125" style="45" customWidth="1"/>
    <col min="5900" max="5900" width="17.85546875" style="45" customWidth="1"/>
    <col min="5901" max="5901" width="18.42578125" style="45" customWidth="1"/>
    <col min="5902" max="5902" width="18.28515625" style="45" bestFit="1" customWidth="1"/>
    <col min="5903" max="5903" width="16.85546875" style="45" customWidth="1"/>
    <col min="5904" max="5904" width="12.85546875" style="45" customWidth="1"/>
    <col min="5905" max="5905" width="12.28515625" style="45" customWidth="1"/>
    <col min="5906" max="5906" width="19" style="45" customWidth="1"/>
    <col min="5907" max="5907" width="9.140625" style="45"/>
    <col min="5908" max="5908" width="13.5703125" style="45" bestFit="1" customWidth="1"/>
    <col min="5909" max="5909" width="10.28515625" style="45" bestFit="1" customWidth="1"/>
    <col min="5910" max="5910" width="13" style="45" bestFit="1" customWidth="1"/>
    <col min="5911" max="5911" width="12.28515625" style="45" bestFit="1" customWidth="1"/>
    <col min="5912" max="6146" width="9.140625" style="45"/>
    <col min="6147" max="6147" width="11.28515625" style="45" bestFit="1" customWidth="1"/>
    <col min="6148" max="6148" width="17.7109375" style="45" bestFit="1" customWidth="1"/>
    <col min="6149" max="6149" width="36" style="45" customWidth="1"/>
    <col min="6150" max="6150" width="20.140625" style="45" bestFit="1" customWidth="1"/>
    <col min="6151" max="6151" width="18.42578125" style="45" bestFit="1" customWidth="1"/>
    <col min="6152" max="6152" width="19.140625" style="45" customWidth="1"/>
    <col min="6153" max="6153" width="21.7109375" style="45" customWidth="1"/>
    <col min="6154" max="6154" width="18.85546875" style="45" customWidth="1"/>
    <col min="6155" max="6155" width="19.5703125" style="45" customWidth="1"/>
    <col min="6156" max="6156" width="17.85546875" style="45" customWidth="1"/>
    <col min="6157" max="6157" width="18.42578125" style="45" customWidth="1"/>
    <col min="6158" max="6158" width="18.28515625" style="45" bestFit="1" customWidth="1"/>
    <col min="6159" max="6159" width="16.85546875" style="45" customWidth="1"/>
    <col min="6160" max="6160" width="12.85546875" style="45" customWidth="1"/>
    <col min="6161" max="6161" width="12.28515625" style="45" customWidth="1"/>
    <col min="6162" max="6162" width="19" style="45" customWidth="1"/>
    <col min="6163" max="6163" width="9.140625" style="45"/>
    <col min="6164" max="6164" width="13.5703125" style="45" bestFit="1" customWidth="1"/>
    <col min="6165" max="6165" width="10.28515625" style="45" bestFit="1" customWidth="1"/>
    <col min="6166" max="6166" width="13" style="45" bestFit="1" customWidth="1"/>
    <col min="6167" max="6167" width="12.28515625" style="45" bestFit="1" customWidth="1"/>
    <col min="6168" max="6402" width="9.140625" style="45"/>
    <col min="6403" max="6403" width="11.28515625" style="45" bestFit="1" customWidth="1"/>
    <col min="6404" max="6404" width="17.7109375" style="45" bestFit="1" customWidth="1"/>
    <col min="6405" max="6405" width="36" style="45" customWidth="1"/>
    <col min="6406" max="6406" width="20.140625" style="45" bestFit="1" customWidth="1"/>
    <col min="6407" max="6407" width="18.42578125" style="45" bestFit="1" customWidth="1"/>
    <col min="6408" max="6408" width="19.140625" style="45" customWidth="1"/>
    <col min="6409" max="6409" width="21.7109375" style="45" customWidth="1"/>
    <col min="6410" max="6410" width="18.85546875" style="45" customWidth="1"/>
    <col min="6411" max="6411" width="19.5703125" style="45" customWidth="1"/>
    <col min="6412" max="6412" width="17.85546875" style="45" customWidth="1"/>
    <col min="6413" max="6413" width="18.42578125" style="45" customWidth="1"/>
    <col min="6414" max="6414" width="18.28515625" style="45" bestFit="1" customWidth="1"/>
    <col min="6415" max="6415" width="16.85546875" style="45" customWidth="1"/>
    <col min="6416" max="6416" width="12.85546875" style="45" customWidth="1"/>
    <col min="6417" max="6417" width="12.28515625" style="45" customWidth="1"/>
    <col min="6418" max="6418" width="19" style="45" customWidth="1"/>
    <col min="6419" max="6419" width="9.140625" style="45"/>
    <col min="6420" max="6420" width="13.5703125" style="45" bestFit="1" customWidth="1"/>
    <col min="6421" max="6421" width="10.28515625" style="45" bestFit="1" customWidth="1"/>
    <col min="6422" max="6422" width="13" style="45" bestFit="1" customWidth="1"/>
    <col min="6423" max="6423" width="12.28515625" style="45" bestFit="1" customWidth="1"/>
    <col min="6424" max="6658" width="9.140625" style="45"/>
    <col min="6659" max="6659" width="11.28515625" style="45" bestFit="1" customWidth="1"/>
    <col min="6660" max="6660" width="17.7109375" style="45" bestFit="1" customWidth="1"/>
    <col min="6661" max="6661" width="36" style="45" customWidth="1"/>
    <col min="6662" max="6662" width="20.140625" style="45" bestFit="1" customWidth="1"/>
    <col min="6663" max="6663" width="18.42578125" style="45" bestFit="1" customWidth="1"/>
    <col min="6664" max="6664" width="19.140625" style="45" customWidth="1"/>
    <col min="6665" max="6665" width="21.7109375" style="45" customWidth="1"/>
    <col min="6666" max="6666" width="18.85546875" style="45" customWidth="1"/>
    <col min="6667" max="6667" width="19.5703125" style="45" customWidth="1"/>
    <col min="6668" max="6668" width="17.85546875" style="45" customWidth="1"/>
    <col min="6669" max="6669" width="18.42578125" style="45" customWidth="1"/>
    <col min="6670" max="6670" width="18.28515625" style="45" bestFit="1" customWidth="1"/>
    <col min="6671" max="6671" width="16.85546875" style="45" customWidth="1"/>
    <col min="6672" max="6672" width="12.85546875" style="45" customWidth="1"/>
    <col min="6673" max="6673" width="12.28515625" style="45" customWidth="1"/>
    <col min="6674" max="6674" width="19" style="45" customWidth="1"/>
    <col min="6675" max="6675" width="9.140625" style="45"/>
    <col min="6676" max="6676" width="13.5703125" style="45" bestFit="1" customWidth="1"/>
    <col min="6677" max="6677" width="10.28515625" style="45" bestFit="1" customWidth="1"/>
    <col min="6678" max="6678" width="13" style="45" bestFit="1" customWidth="1"/>
    <col min="6679" max="6679" width="12.28515625" style="45" bestFit="1" customWidth="1"/>
    <col min="6680" max="6914" width="9.140625" style="45"/>
    <col min="6915" max="6915" width="11.28515625" style="45" bestFit="1" customWidth="1"/>
    <col min="6916" max="6916" width="17.7109375" style="45" bestFit="1" customWidth="1"/>
    <col min="6917" max="6917" width="36" style="45" customWidth="1"/>
    <col min="6918" max="6918" width="20.140625" style="45" bestFit="1" customWidth="1"/>
    <col min="6919" max="6919" width="18.42578125" style="45" bestFit="1" customWidth="1"/>
    <col min="6920" max="6920" width="19.140625" style="45" customWidth="1"/>
    <col min="6921" max="6921" width="21.7109375" style="45" customWidth="1"/>
    <col min="6922" max="6922" width="18.85546875" style="45" customWidth="1"/>
    <col min="6923" max="6923" width="19.5703125" style="45" customWidth="1"/>
    <col min="6924" max="6924" width="17.85546875" style="45" customWidth="1"/>
    <col min="6925" max="6925" width="18.42578125" style="45" customWidth="1"/>
    <col min="6926" max="6926" width="18.28515625" style="45" bestFit="1" customWidth="1"/>
    <col min="6927" max="6927" width="16.85546875" style="45" customWidth="1"/>
    <col min="6928" max="6928" width="12.85546875" style="45" customWidth="1"/>
    <col min="6929" max="6929" width="12.28515625" style="45" customWidth="1"/>
    <col min="6930" max="6930" width="19" style="45" customWidth="1"/>
    <col min="6931" max="6931" width="9.140625" style="45"/>
    <col min="6932" max="6932" width="13.5703125" style="45" bestFit="1" customWidth="1"/>
    <col min="6933" max="6933" width="10.28515625" style="45" bestFit="1" customWidth="1"/>
    <col min="6934" max="6934" width="13" style="45" bestFit="1" customWidth="1"/>
    <col min="6935" max="6935" width="12.28515625" style="45" bestFit="1" customWidth="1"/>
    <col min="6936" max="7170" width="9.140625" style="45"/>
    <col min="7171" max="7171" width="11.28515625" style="45" bestFit="1" customWidth="1"/>
    <col min="7172" max="7172" width="17.7109375" style="45" bestFit="1" customWidth="1"/>
    <col min="7173" max="7173" width="36" style="45" customWidth="1"/>
    <col min="7174" max="7174" width="20.140625" style="45" bestFit="1" customWidth="1"/>
    <col min="7175" max="7175" width="18.42578125" style="45" bestFit="1" customWidth="1"/>
    <col min="7176" max="7176" width="19.140625" style="45" customWidth="1"/>
    <col min="7177" max="7177" width="21.7109375" style="45" customWidth="1"/>
    <col min="7178" max="7178" width="18.85546875" style="45" customWidth="1"/>
    <col min="7179" max="7179" width="19.5703125" style="45" customWidth="1"/>
    <col min="7180" max="7180" width="17.85546875" style="45" customWidth="1"/>
    <col min="7181" max="7181" width="18.42578125" style="45" customWidth="1"/>
    <col min="7182" max="7182" width="18.28515625" style="45" bestFit="1" customWidth="1"/>
    <col min="7183" max="7183" width="16.85546875" style="45" customWidth="1"/>
    <col min="7184" max="7184" width="12.85546875" style="45" customWidth="1"/>
    <col min="7185" max="7185" width="12.28515625" style="45" customWidth="1"/>
    <col min="7186" max="7186" width="19" style="45" customWidth="1"/>
    <col min="7187" max="7187" width="9.140625" style="45"/>
    <col min="7188" max="7188" width="13.5703125" style="45" bestFit="1" customWidth="1"/>
    <col min="7189" max="7189" width="10.28515625" style="45" bestFit="1" customWidth="1"/>
    <col min="7190" max="7190" width="13" style="45" bestFit="1" customWidth="1"/>
    <col min="7191" max="7191" width="12.28515625" style="45" bestFit="1" customWidth="1"/>
    <col min="7192" max="7426" width="9.140625" style="45"/>
    <col min="7427" max="7427" width="11.28515625" style="45" bestFit="1" customWidth="1"/>
    <col min="7428" max="7428" width="17.7109375" style="45" bestFit="1" customWidth="1"/>
    <col min="7429" max="7429" width="36" style="45" customWidth="1"/>
    <col min="7430" max="7430" width="20.140625" style="45" bestFit="1" customWidth="1"/>
    <col min="7431" max="7431" width="18.42578125" style="45" bestFit="1" customWidth="1"/>
    <col min="7432" max="7432" width="19.140625" style="45" customWidth="1"/>
    <col min="7433" max="7433" width="21.7109375" style="45" customWidth="1"/>
    <col min="7434" max="7434" width="18.85546875" style="45" customWidth="1"/>
    <col min="7435" max="7435" width="19.5703125" style="45" customWidth="1"/>
    <col min="7436" max="7436" width="17.85546875" style="45" customWidth="1"/>
    <col min="7437" max="7437" width="18.42578125" style="45" customWidth="1"/>
    <col min="7438" max="7438" width="18.28515625" style="45" bestFit="1" customWidth="1"/>
    <col min="7439" max="7439" width="16.85546875" style="45" customWidth="1"/>
    <col min="7440" max="7440" width="12.85546875" style="45" customWidth="1"/>
    <col min="7441" max="7441" width="12.28515625" style="45" customWidth="1"/>
    <col min="7442" max="7442" width="19" style="45" customWidth="1"/>
    <col min="7443" max="7443" width="9.140625" style="45"/>
    <col min="7444" max="7444" width="13.5703125" style="45" bestFit="1" customWidth="1"/>
    <col min="7445" max="7445" width="10.28515625" style="45" bestFit="1" customWidth="1"/>
    <col min="7446" max="7446" width="13" style="45" bestFit="1" customWidth="1"/>
    <col min="7447" max="7447" width="12.28515625" style="45" bestFit="1" customWidth="1"/>
    <col min="7448" max="7682" width="9.140625" style="45"/>
    <col min="7683" max="7683" width="11.28515625" style="45" bestFit="1" customWidth="1"/>
    <col min="7684" max="7684" width="17.7109375" style="45" bestFit="1" customWidth="1"/>
    <col min="7685" max="7685" width="36" style="45" customWidth="1"/>
    <col min="7686" max="7686" width="20.140625" style="45" bestFit="1" customWidth="1"/>
    <col min="7687" max="7687" width="18.42578125" style="45" bestFit="1" customWidth="1"/>
    <col min="7688" max="7688" width="19.140625" style="45" customWidth="1"/>
    <col min="7689" max="7689" width="21.7109375" style="45" customWidth="1"/>
    <col min="7690" max="7690" width="18.85546875" style="45" customWidth="1"/>
    <col min="7691" max="7691" width="19.5703125" style="45" customWidth="1"/>
    <col min="7692" max="7692" width="17.85546875" style="45" customWidth="1"/>
    <col min="7693" max="7693" width="18.42578125" style="45" customWidth="1"/>
    <col min="7694" max="7694" width="18.28515625" style="45" bestFit="1" customWidth="1"/>
    <col min="7695" max="7695" width="16.85546875" style="45" customWidth="1"/>
    <col min="7696" max="7696" width="12.85546875" style="45" customWidth="1"/>
    <col min="7697" max="7697" width="12.28515625" style="45" customWidth="1"/>
    <col min="7698" max="7698" width="19" style="45" customWidth="1"/>
    <col min="7699" max="7699" width="9.140625" style="45"/>
    <col min="7700" max="7700" width="13.5703125" style="45" bestFit="1" customWidth="1"/>
    <col min="7701" max="7701" width="10.28515625" style="45" bestFit="1" customWidth="1"/>
    <col min="7702" max="7702" width="13" style="45" bestFit="1" customWidth="1"/>
    <col min="7703" max="7703" width="12.28515625" style="45" bestFit="1" customWidth="1"/>
    <col min="7704" max="7938" width="9.140625" style="45"/>
    <col min="7939" max="7939" width="11.28515625" style="45" bestFit="1" customWidth="1"/>
    <col min="7940" max="7940" width="17.7109375" style="45" bestFit="1" customWidth="1"/>
    <col min="7941" max="7941" width="36" style="45" customWidth="1"/>
    <col min="7942" max="7942" width="20.140625" style="45" bestFit="1" customWidth="1"/>
    <col min="7943" max="7943" width="18.42578125" style="45" bestFit="1" customWidth="1"/>
    <col min="7944" max="7944" width="19.140625" style="45" customWidth="1"/>
    <col min="7945" max="7945" width="21.7109375" style="45" customWidth="1"/>
    <col min="7946" max="7946" width="18.85546875" style="45" customWidth="1"/>
    <col min="7947" max="7947" width="19.5703125" style="45" customWidth="1"/>
    <col min="7948" max="7948" width="17.85546875" style="45" customWidth="1"/>
    <col min="7949" max="7949" width="18.42578125" style="45" customWidth="1"/>
    <col min="7950" max="7950" width="18.28515625" style="45" bestFit="1" customWidth="1"/>
    <col min="7951" max="7951" width="16.85546875" style="45" customWidth="1"/>
    <col min="7952" max="7952" width="12.85546875" style="45" customWidth="1"/>
    <col min="7953" max="7953" width="12.28515625" style="45" customWidth="1"/>
    <col min="7954" max="7954" width="19" style="45" customWidth="1"/>
    <col min="7955" max="7955" width="9.140625" style="45"/>
    <col min="7956" max="7956" width="13.5703125" style="45" bestFit="1" customWidth="1"/>
    <col min="7957" max="7957" width="10.28515625" style="45" bestFit="1" customWidth="1"/>
    <col min="7958" max="7958" width="13" style="45" bestFit="1" customWidth="1"/>
    <col min="7959" max="7959" width="12.28515625" style="45" bestFit="1" customWidth="1"/>
    <col min="7960" max="8194" width="9.140625" style="45"/>
    <col min="8195" max="8195" width="11.28515625" style="45" bestFit="1" customWidth="1"/>
    <col min="8196" max="8196" width="17.7109375" style="45" bestFit="1" customWidth="1"/>
    <col min="8197" max="8197" width="36" style="45" customWidth="1"/>
    <col min="8198" max="8198" width="20.140625" style="45" bestFit="1" customWidth="1"/>
    <col min="8199" max="8199" width="18.42578125" style="45" bestFit="1" customWidth="1"/>
    <col min="8200" max="8200" width="19.140625" style="45" customWidth="1"/>
    <col min="8201" max="8201" width="21.7109375" style="45" customWidth="1"/>
    <col min="8202" max="8202" width="18.85546875" style="45" customWidth="1"/>
    <col min="8203" max="8203" width="19.5703125" style="45" customWidth="1"/>
    <col min="8204" max="8204" width="17.85546875" style="45" customWidth="1"/>
    <col min="8205" max="8205" width="18.42578125" style="45" customWidth="1"/>
    <col min="8206" max="8206" width="18.28515625" style="45" bestFit="1" customWidth="1"/>
    <col min="8207" max="8207" width="16.85546875" style="45" customWidth="1"/>
    <col min="8208" max="8208" width="12.85546875" style="45" customWidth="1"/>
    <col min="8209" max="8209" width="12.28515625" style="45" customWidth="1"/>
    <col min="8210" max="8210" width="19" style="45" customWidth="1"/>
    <col min="8211" max="8211" width="9.140625" style="45"/>
    <col min="8212" max="8212" width="13.5703125" style="45" bestFit="1" customWidth="1"/>
    <col min="8213" max="8213" width="10.28515625" style="45" bestFit="1" customWidth="1"/>
    <col min="8214" max="8214" width="13" style="45" bestFit="1" customWidth="1"/>
    <col min="8215" max="8215" width="12.28515625" style="45" bestFit="1" customWidth="1"/>
    <col min="8216" max="8450" width="9.140625" style="45"/>
    <col min="8451" max="8451" width="11.28515625" style="45" bestFit="1" customWidth="1"/>
    <col min="8452" max="8452" width="17.7109375" style="45" bestFit="1" customWidth="1"/>
    <col min="8453" max="8453" width="36" style="45" customWidth="1"/>
    <col min="8454" max="8454" width="20.140625" style="45" bestFit="1" customWidth="1"/>
    <col min="8455" max="8455" width="18.42578125" style="45" bestFit="1" customWidth="1"/>
    <col min="8456" max="8456" width="19.140625" style="45" customWidth="1"/>
    <col min="8457" max="8457" width="21.7109375" style="45" customWidth="1"/>
    <col min="8458" max="8458" width="18.85546875" style="45" customWidth="1"/>
    <col min="8459" max="8459" width="19.5703125" style="45" customWidth="1"/>
    <col min="8460" max="8460" width="17.85546875" style="45" customWidth="1"/>
    <col min="8461" max="8461" width="18.42578125" style="45" customWidth="1"/>
    <col min="8462" max="8462" width="18.28515625" style="45" bestFit="1" customWidth="1"/>
    <col min="8463" max="8463" width="16.85546875" style="45" customWidth="1"/>
    <col min="8464" max="8464" width="12.85546875" style="45" customWidth="1"/>
    <col min="8465" max="8465" width="12.28515625" style="45" customWidth="1"/>
    <col min="8466" max="8466" width="19" style="45" customWidth="1"/>
    <col min="8467" max="8467" width="9.140625" style="45"/>
    <col min="8468" max="8468" width="13.5703125" style="45" bestFit="1" customWidth="1"/>
    <col min="8469" max="8469" width="10.28515625" style="45" bestFit="1" customWidth="1"/>
    <col min="8470" max="8470" width="13" style="45" bestFit="1" customWidth="1"/>
    <col min="8471" max="8471" width="12.28515625" style="45" bestFit="1" customWidth="1"/>
    <col min="8472" max="8706" width="9.140625" style="45"/>
    <col min="8707" max="8707" width="11.28515625" style="45" bestFit="1" customWidth="1"/>
    <col min="8708" max="8708" width="17.7109375" style="45" bestFit="1" customWidth="1"/>
    <col min="8709" max="8709" width="36" style="45" customWidth="1"/>
    <col min="8710" max="8710" width="20.140625" style="45" bestFit="1" customWidth="1"/>
    <col min="8711" max="8711" width="18.42578125" style="45" bestFit="1" customWidth="1"/>
    <col min="8712" max="8712" width="19.140625" style="45" customWidth="1"/>
    <col min="8713" max="8713" width="21.7109375" style="45" customWidth="1"/>
    <col min="8714" max="8714" width="18.85546875" style="45" customWidth="1"/>
    <col min="8715" max="8715" width="19.5703125" style="45" customWidth="1"/>
    <col min="8716" max="8716" width="17.85546875" style="45" customWidth="1"/>
    <col min="8717" max="8717" width="18.42578125" style="45" customWidth="1"/>
    <col min="8718" max="8718" width="18.28515625" style="45" bestFit="1" customWidth="1"/>
    <col min="8719" max="8719" width="16.85546875" style="45" customWidth="1"/>
    <col min="8720" max="8720" width="12.85546875" style="45" customWidth="1"/>
    <col min="8721" max="8721" width="12.28515625" style="45" customWidth="1"/>
    <col min="8722" max="8722" width="19" style="45" customWidth="1"/>
    <col min="8723" max="8723" width="9.140625" style="45"/>
    <col min="8724" max="8724" width="13.5703125" style="45" bestFit="1" customWidth="1"/>
    <col min="8725" max="8725" width="10.28515625" style="45" bestFit="1" customWidth="1"/>
    <col min="8726" max="8726" width="13" style="45" bestFit="1" customWidth="1"/>
    <col min="8727" max="8727" width="12.28515625" style="45" bestFit="1" customWidth="1"/>
    <col min="8728" max="8962" width="9.140625" style="45"/>
    <col min="8963" max="8963" width="11.28515625" style="45" bestFit="1" customWidth="1"/>
    <col min="8964" max="8964" width="17.7109375" style="45" bestFit="1" customWidth="1"/>
    <col min="8965" max="8965" width="36" style="45" customWidth="1"/>
    <col min="8966" max="8966" width="20.140625" style="45" bestFit="1" customWidth="1"/>
    <col min="8967" max="8967" width="18.42578125" style="45" bestFit="1" customWidth="1"/>
    <col min="8968" max="8968" width="19.140625" style="45" customWidth="1"/>
    <col min="8969" max="8969" width="21.7109375" style="45" customWidth="1"/>
    <col min="8970" max="8970" width="18.85546875" style="45" customWidth="1"/>
    <col min="8971" max="8971" width="19.5703125" style="45" customWidth="1"/>
    <col min="8972" max="8972" width="17.85546875" style="45" customWidth="1"/>
    <col min="8973" max="8973" width="18.42578125" style="45" customWidth="1"/>
    <col min="8974" max="8974" width="18.28515625" style="45" bestFit="1" customWidth="1"/>
    <col min="8975" max="8975" width="16.85546875" style="45" customWidth="1"/>
    <col min="8976" max="8976" width="12.85546875" style="45" customWidth="1"/>
    <col min="8977" max="8977" width="12.28515625" style="45" customWidth="1"/>
    <col min="8978" max="8978" width="19" style="45" customWidth="1"/>
    <col min="8979" max="8979" width="9.140625" style="45"/>
    <col min="8980" max="8980" width="13.5703125" style="45" bestFit="1" customWidth="1"/>
    <col min="8981" max="8981" width="10.28515625" style="45" bestFit="1" customWidth="1"/>
    <col min="8982" max="8982" width="13" style="45" bestFit="1" customWidth="1"/>
    <col min="8983" max="8983" width="12.28515625" style="45" bestFit="1" customWidth="1"/>
    <col min="8984" max="9218" width="9.140625" style="45"/>
    <col min="9219" max="9219" width="11.28515625" style="45" bestFit="1" customWidth="1"/>
    <col min="9220" max="9220" width="17.7109375" style="45" bestFit="1" customWidth="1"/>
    <col min="9221" max="9221" width="36" style="45" customWidth="1"/>
    <col min="9222" max="9222" width="20.140625" style="45" bestFit="1" customWidth="1"/>
    <col min="9223" max="9223" width="18.42578125" style="45" bestFit="1" customWidth="1"/>
    <col min="9224" max="9224" width="19.140625" style="45" customWidth="1"/>
    <col min="9225" max="9225" width="21.7109375" style="45" customWidth="1"/>
    <col min="9226" max="9226" width="18.85546875" style="45" customWidth="1"/>
    <col min="9227" max="9227" width="19.5703125" style="45" customWidth="1"/>
    <col min="9228" max="9228" width="17.85546875" style="45" customWidth="1"/>
    <col min="9229" max="9229" width="18.42578125" style="45" customWidth="1"/>
    <col min="9230" max="9230" width="18.28515625" style="45" bestFit="1" customWidth="1"/>
    <col min="9231" max="9231" width="16.85546875" style="45" customWidth="1"/>
    <col min="9232" max="9232" width="12.85546875" style="45" customWidth="1"/>
    <col min="9233" max="9233" width="12.28515625" style="45" customWidth="1"/>
    <col min="9234" max="9234" width="19" style="45" customWidth="1"/>
    <col min="9235" max="9235" width="9.140625" style="45"/>
    <col min="9236" max="9236" width="13.5703125" style="45" bestFit="1" customWidth="1"/>
    <col min="9237" max="9237" width="10.28515625" style="45" bestFit="1" customWidth="1"/>
    <col min="9238" max="9238" width="13" style="45" bestFit="1" customWidth="1"/>
    <col min="9239" max="9239" width="12.28515625" style="45" bestFit="1" customWidth="1"/>
    <col min="9240" max="9474" width="9.140625" style="45"/>
    <col min="9475" max="9475" width="11.28515625" style="45" bestFit="1" customWidth="1"/>
    <col min="9476" max="9476" width="17.7109375" style="45" bestFit="1" customWidth="1"/>
    <col min="9477" max="9477" width="36" style="45" customWidth="1"/>
    <col min="9478" max="9478" width="20.140625" style="45" bestFit="1" customWidth="1"/>
    <col min="9479" max="9479" width="18.42578125" style="45" bestFit="1" customWidth="1"/>
    <col min="9480" max="9480" width="19.140625" style="45" customWidth="1"/>
    <col min="9481" max="9481" width="21.7109375" style="45" customWidth="1"/>
    <col min="9482" max="9482" width="18.85546875" style="45" customWidth="1"/>
    <col min="9483" max="9483" width="19.5703125" style="45" customWidth="1"/>
    <col min="9484" max="9484" width="17.85546875" style="45" customWidth="1"/>
    <col min="9485" max="9485" width="18.42578125" style="45" customWidth="1"/>
    <col min="9486" max="9486" width="18.28515625" style="45" bestFit="1" customWidth="1"/>
    <col min="9487" max="9487" width="16.85546875" style="45" customWidth="1"/>
    <col min="9488" max="9488" width="12.85546875" style="45" customWidth="1"/>
    <col min="9489" max="9489" width="12.28515625" style="45" customWidth="1"/>
    <col min="9490" max="9490" width="19" style="45" customWidth="1"/>
    <col min="9491" max="9491" width="9.140625" style="45"/>
    <col min="9492" max="9492" width="13.5703125" style="45" bestFit="1" customWidth="1"/>
    <col min="9493" max="9493" width="10.28515625" style="45" bestFit="1" customWidth="1"/>
    <col min="9494" max="9494" width="13" style="45" bestFit="1" customWidth="1"/>
    <col min="9495" max="9495" width="12.28515625" style="45" bestFit="1" customWidth="1"/>
    <col min="9496" max="9730" width="9.140625" style="45"/>
    <col min="9731" max="9731" width="11.28515625" style="45" bestFit="1" customWidth="1"/>
    <col min="9732" max="9732" width="17.7109375" style="45" bestFit="1" customWidth="1"/>
    <col min="9733" max="9733" width="36" style="45" customWidth="1"/>
    <col min="9734" max="9734" width="20.140625" style="45" bestFit="1" customWidth="1"/>
    <col min="9735" max="9735" width="18.42578125" style="45" bestFit="1" customWidth="1"/>
    <col min="9736" max="9736" width="19.140625" style="45" customWidth="1"/>
    <col min="9737" max="9737" width="21.7109375" style="45" customWidth="1"/>
    <col min="9738" max="9738" width="18.85546875" style="45" customWidth="1"/>
    <col min="9739" max="9739" width="19.5703125" style="45" customWidth="1"/>
    <col min="9740" max="9740" width="17.85546875" style="45" customWidth="1"/>
    <col min="9741" max="9741" width="18.42578125" style="45" customWidth="1"/>
    <col min="9742" max="9742" width="18.28515625" style="45" bestFit="1" customWidth="1"/>
    <col min="9743" max="9743" width="16.85546875" style="45" customWidth="1"/>
    <col min="9744" max="9744" width="12.85546875" style="45" customWidth="1"/>
    <col min="9745" max="9745" width="12.28515625" style="45" customWidth="1"/>
    <col min="9746" max="9746" width="19" style="45" customWidth="1"/>
    <col min="9747" max="9747" width="9.140625" style="45"/>
    <col min="9748" max="9748" width="13.5703125" style="45" bestFit="1" customWidth="1"/>
    <col min="9749" max="9749" width="10.28515625" style="45" bestFit="1" customWidth="1"/>
    <col min="9750" max="9750" width="13" style="45" bestFit="1" customWidth="1"/>
    <col min="9751" max="9751" width="12.28515625" style="45" bestFit="1" customWidth="1"/>
    <col min="9752" max="9986" width="9.140625" style="45"/>
    <col min="9987" max="9987" width="11.28515625" style="45" bestFit="1" customWidth="1"/>
    <col min="9988" max="9988" width="17.7109375" style="45" bestFit="1" customWidth="1"/>
    <col min="9989" max="9989" width="36" style="45" customWidth="1"/>
    <col min="9990" max="9990" width="20.140625" style="45" bestFit="1" customWidth="1"/>
    <col min="9991" max="9991" width="18.42578125" style="45" bestFit="1" customWidth="1"/>
    <col min="9992" max="9992" width="19.140625" style="45" customWidth="1"/>
    <col min="9993" max="9993" width="21.7109375" style="45" customWidth="1"/>
    <col min="9994" max="9994" width="18.85546875" style="45" customWidth="1"/>
    <col min="9995" max="9995" width="19.5703125" style="45" customWidth="1"/>
    <col min="9996" max="9996" width="17.85546875" style="45" customWidth="1"/>
    <col min="9997" max="9997" width="18.42578125" style="45" customWidth="1"/>
    <col min="9998" max="9998" width="18.28515625" style="45" bestFit="1" customWidth="1"/>
    <col min="9999" max="9999" width="16.85546875" style="45" customWidth="1"/>
    <col min="10000" max="10000" width="12.85546875" style="45" customWidth="1"/>
    <col min="10001" max="10001" width="12.28515625" style="45" customWidth="1"/>
    <col min="10002" max="10002" width="19" style="45" customWidth="1"/>
    <col min="10003" max="10003" width="9.140625" style="45"/>
    <col min="10004" max="10004" width="13.5703125" style="45" bestFit="1" customWidth="1"/>
    <col min="10005" max="10005" width="10.28515625" style="45" bestFit="1" customWidth="1"/>
    <col min="10006" max="10006" width="13" style="45" bestFit="1" customWidth="1"/>
    <col min="10007" max="10007" width="12.28515625" style="45" bestFit="1" customWidth="1"/>
    <col min="10008" max="10242" width="9.140625" style="45"/>
    <col min="10243" max="10243" width="11.28515625" style="45" bestFit="1" customWidth="1"/>
    <col min="10244" max="10244" width="17.7109375" style="45" bestFit="1" customWidth="1"/>
    <col min="10245" max="10245" width="36" style="45" customWidth="1"/>
    <col min="10246" max="10246" width="20.140625" style="45" bestFit="1" customWidth="1"/>
    <col min="10247" max="10247" width="18.42578125" style="45" bestFit="1" customWidth="1"/>
    <col min="10248" max="10248" width="19.140625" style="45" customWidth="1"/>
    <col min="10249" max="10249" width="21.7109375" style="45" customWidth="1"/>
    <col min="10250" max="10250" width="18.85546875" style="45" customWidth="1"/>
    <col min="10251" max="10251" width="19.5703125" style="45" customWidth="1"/>
    <col min="10252" max="10252" width="17.85546875" style="45" customWidth="1"/>
    <col min="10253" max="10253" width="18.42578125" style="45" customWidth="1"/>
    <col min="10254" max="10254" width="18.28515625" style="45" bestFit="1" customWidth="1"/>
    <col min="10255" max="10255" width="16.85546875" style="45" customWidth="1"/>
    <col min="10256" max="10256" width="12.85546875" style="45" customWidth="1"/>
    <col min="10257" max="10257" width="12.28515625" style="45" customWidth="1"/>
    <col min="10258" max="10258" width="19" style="45" customWidth="1"/>
    <col min="10259" max="10259" width="9.140625" style="45"/>
    <col min="10260" max="10260" width="13.5703125" style="45" bestFit="1" customWidth="1"/>
    <col min="10261" max="10261" width="10.28515625" style="45" bestFit="1" customWidth="1"/>
    <col min="10262" max="10262" width="13" style="45" bestFit="1" customWidth="1"/>
    <col min="10263" max="10263" width="12.28515625" style="45" bestFit="1" customWidth="1"/>
    <col min="10264" max="10498" width="9.140625" style="45"/>
    <col min="10499" max="10499" width="11.28515625" style="45" bestFit="1" customWidth="1"/>
    <col min="10500" max="10500" width="17.7109375" style="45" bestFit="1" customWidth="1"/>
    <col min="10501" max="10501" width="36" style="45" customWidth="1"/>
    <col min="10502" max="10502" width="20.140625" style="45" bestFit="1" customWidth="1"/>
    <col min="10503" max="10503" width="18.42578125" style="45" bestFit="1" customWidth="1"/>
    <col min="10504" max="10504" width="19.140625" style="45" customWidth="1"/>
    <col min="10505" max="10505" width="21.7109375" style="45" customWidth="1"/>
    <col min="10506" max="10506" width="18.85546875" style="45" customWidth="1"/>
    <col min="10507" max="10507" width="19.5703125" style="45" customWidth="1"/>
    <col min="10508" max="10508" width="17.85546875" style="45" customWidth="1"/>
    <col min="10509" max="10509" width="18.42578125" style="45" customWidth="1"/>
    <col min="10510" max="10510" width="18.28515625" style="45" bestFit="1" customWidth="1"/>
    <col min="10511" max="10511" width="16.85546875" style="45" customWidth="1"/>
    <col min="10512" max="10512" width="12.85546875" style="45" customWidth="1"/>
    <col min="10513" max="10513" width="12.28515625" style="45" customWidth="1"/>
    <col min="10514" max="10514" width="19" style="45" customWidth="1"/>
    <col min="10515" max="10515" width="9.140625" style="45"/>
    <col min="10516" max="10516" width="13.5703125" style="45" bestFit="1" customWidth="1"/>
    <col min="10517" max="10517" width="10.28515625" style="45" bestFit="1" customWidth="1"/>
    <col min="10518" max="10518" width="13" style="45" bestFit="1" customWidth="1"/>
    <col min="10519" max="10519" width="12.28515625" style="45" bestFit="1" customWidth="1"/>
    <col min="10520" max="10754" width="9.140625" style="45"/>
    <col min="10755" max="10755" width="11.28515625" style="45" bestFit="1" customWidth="1"/>
    <col min="10756" max="10756" width="17.7109375" style="45" bestFit="1" customWidth="1"/>
    <col min="10757" max="10757" width="36" style="45" customWidth="1"/>
    <col min="10758" max="10758" width="20.140625" style="45" bestFit="1" customWidth="1"/>
    <col min="10759" max="10759" width="18.42578125" style="45" bestFit="1" customWidth="1"/>
    <col min="10760" max="10760" width="19.140625" style="45" customWidth="1"/>
    <col min="10761" max="10761" width="21.7109375" style="45" customWidth="1"/>
    <col min="10762" max="10762" width="18.85546875" style="45" customWidth="1"/>
    <col min="10763" max="10763" width="19.5703125" style="45" customWidth="1"/>
    <col min="10764" max="10764" width="17.85546875" style="45" customWidth="1"/>
    <col min="10765" max="10765" width="18.42578125" style="45" customWidth="1"/>
    <col min="10766" max="10766" width="18.28515625" style="45" bestFit="1" customWidth="1"/>
    <col min="10767" max="10767" width="16.85546875" style="45" customWidth="1"/>
    <col min="10768" max="10768" width="12.85546875" style="45" customWidth="1"/>
    <col min="10769" max="10769" width="12.28515625" style="45" customWidth="1"/>
    <col min="10770" max="10770" width="19" style="45" customWidth="1"/>
    <col min="10771" max="10771" width="9.140625" style="45"/>
    <col min="10772" max="10772" width="13.5703125" style="45" bestFit="1" customWidth="1"/>
    <col min="10773" max="10773" width="10.28515625" style="45" bestFit="1" customWidth="1"/>
    <col min="10774" max="10774" width="13" style="45" bestFit="1" customWidth="1"/>
    <col min="10775" max="10775" width="12.28515625" style="45" bestFit="1" customWidth="1"/>
    <col min="10776" max="11010" width="9.140625" style="45"/>
    <col min="11011" max="11011" width="11.28515625" style="45" bestFit="1" customWidth="1"/>
    <col min="11012" max="11012" width="17.7109375" style="45" bestFit="1" customWidth="1"/>
    <col min="11013" max="11013" width="36" style="45" customWidth="1"/>
    <col min="11014" max="11014" width="20.140625" style="45" bestFit="1" customWidth="1"/>
    <col min="11015" max="11015" width="18.42578125" style="45" bestFit="1" customWidth="1"/>
    <col min="11016" max="11016" width="19.140625" style="45" customWidth="1"/>
    <col min="11017" max="11017" width="21.7109375" style="45" customWidth="1"/>
    <col min="11018" max="11018" width="18.85546875" style="45" customWidth="1"/>
    <col min="11019" max="11019" width="19.5703125" style="45" customWidth="1"/>
    <col min="11020" max="11020" width="17.85546875" style="45" customWidth="1"/>
    <col min="11021" max="11021" width="18.42578125" style="45" customWidth="1"/>
    <col min="11022" max="11022" width="18.28515625" style="45" bestFit="1" customWidth="1"/>
    <col min="11023" max="11023" width="16.85546875" style="45" customWidth="1"/>
    <col min="11024" max="11024" width="12.85546875" style="45" customWidth="1"/>
    <col min="11025" max="11025" width="12.28515625" style="45" customWidth="1"/>
    <col min="11026" max="11026" width="19" style="45" customWidth="1"/>
    <col min="11027" max="11027" width="9.140625" style="45"/>
    <col min="11028" max="11028" width="13.5703125" style="45" bestFit="1" customWidth="1"/>
    <col min="11029" max="11029" width="10.28515625" style="45" bestFit="1" customWidth="1"/>
    <col min="11030" max="11030" width="13" style="45" bestFit="1" customWidth="1"/>
    <col min="11031" max="11031" width="12.28515625" style="45" bestFit="1" customWidth="1"/>
    <col min="11032" max="11266" width="9.140625" style="45"/>
    <col min="11267" max="11267" width="11.28515625" style="45" bestFit="1" customWidth="1"/>
    <col min="11268" max="11268" width="17.7109375" style="45" bestFit="1" customWidth="1"/>
    <col min="11269" max="11269" width="36" style="45" customWidth="1"/>
    <col min="11270" max="11270" width="20.140625" style="45" bestFit="1" customWidth="1"/>
    <col min="11271" max="11271" width="18.42578125" style="45" bestFit="1" customWidth="1"/>
    <col min="11272" max="11272" width="19.140625" style="45" customWidth="1"/>
    <col min="11273" max="11273" width="21.7109375" style="45" customWidth="1"/>
    <col min="11274" max="11274" width="18.85546875" style="45" customWidth="1"/>
    <col min="11275" max="11275" width="19.5703125" style="45" customWidth="1"/>
    <col min="11276" max="11276" width="17.85546875" style="45" customWidth="1"/>
    <col min="11277" max="11277" width="18.42578125" style="45" customWidth="1"/>
    <col min="11278" max="11278" width="18.28515625" style="45" bestFit="1" customWidth="1"/>
    <col min="11279" max="11279" width="16.85546875" style="45" customWidth="1"/>
    <col min="11280" max="11280" width="12.85546875" style="45" customWidth="1"/>
    <col min="11281" max="11281" width="12.28515625" style="45" customWidth="1"/>
    <col min="11282" max="11282" width="19" style="45" customWidth="1"/>
    <col min="11283" max="11283" width="9.140625" style="45"/>
    <col min="11284" max="11284" width="13.5703125" style="45" bestFit="1" customWidth="1"/>
    <col min="11285" max="11285" width="10.28515625" style="45" bestFit="1" customWidth="1"/>
    <col min="11286" max="11286" width="13" style="45" bestFit="1" customWidth="1"/>
    <col min="11287" max="11287" width="12.28515625" style="45" bestFit="1" customWidth="1"/>
    <col min="11288" max="11522" width="9.140625" style="45"/>
    <col min="11523" max="11523" width="11.28515625" style="45" bestFit="1" customWidth="1"/>
    <col min="11524" max="11524" width="17.7109375" style="45" bestFit="1" customWidth="1"/>
    <col min="11525" max="11525" width="36" style="45" customWidth="1"/>
    <col min="11526" max="11526" width="20.140625" style="45" bestFit="1" customWidth="1"/>
    <col min="11527" max="11527" width="18.42578125" style="45" bestFit="1" customWidth="1"/>
    <col min="11528" max="11528" width="19.140625" style="45" customWidth="1"/>
    <col min="11529" max="11529" width="21.7109375" style="45" customWidth="1"/>
    <col min="11530" max="11530" width="18.85546875" style="45" customWidth="1"/>
    <col min="11531" max="11531" width="19.5703125" style="45" customWidth="1"/>
    <col min="11532" max="11532" width="17.85546875" style="45" customWidth="1"/>
    <col min="11533" max="11533" width="18.42578125" style="45" customWidth="1"/>
    <col min="11534" max="11534" width="18.28515625" style="45" bestFit="1" customWidth="1"/>
    <col min="11535" max="11535" width="16.85546875" style="45" customWidth="1"/>
    <col min="11536" max="11536" width="12.85546875" style="45" customWidth="1"/>
    <col min="11537" max="11537" width="12.28515625" style="45" customWidth="1"/>
    <col min="11538" max="11538" width="19" style="45" customWidth="1"/>
    <col min="11539" max="11539" width="9.140625" style="45"/>
    <col min="11540" max="11540" width="13.5703125" style="45" bestFit="1" customWidth="1"/>
    <col min="11541" max="11541" width="10.28515625" style="45" bestFit="1" customWidth="1"/>
    <col min="11542" max="11542" width="13" style="45" bestFit="1" customWidth="1"/>
    <col min="11543" max="11543" width="12.28515625" style="45" bestFit="1" customWidth="1"/>
    <col min="11544" max="11778" width="9.140625" style="45"/>
    <col min="11779" max="11779" width="11.28515625" style="45" bestFit="1" customWidth="1"/>
    <col min="11780" max="11780" width="17.7109375" style="45" bestFit="1" customWidth="1"/>
    <col min="11781" max="11781" width="36" style="45" customWidth="1"/>
    <col min="11782" max="11782" width="20.140625" style="45" bestFit="1" customWidth="1"/>
    <col min="11783" max="11783" width="18.42578125" style="45" bestFit="1" customWidth="1"/>
    <col min="11784" max="11784" width="19.140625" style="45" customWidth="1"/>
    <col min="11785" max="11785" width="21.7109375" style="45" customWidth="1"/>
    <col min="11786" max="11786" width="18.85546875" style="45" customWidth="1"/>
    <col min="11787" max="11787" width="19.5703125" style="45" customWidth="1"/>
    <col min="11788" max="11788" width="17.85546875" style="45" customWidth="1"/>
    <col min="11789" max="11789" width="18.42578125" style="45" customWidth="1"/>
    <col min="11790" max="11790" width="18.28515625" style="45" bestFit="1" customWidth="1"/>
    <col min="11791" max="11791" width="16.85546875" style="45" customWidth="1"/>
    <col min="11792" max="11792" width="12.85546875" style="45" customWidth="1"/>
    <col min="11793" max="11793" width="12.28515625" style="45" customWidth="1"/>
    <col min="11794" max="11794" width="19" style="45" customWidth="1"/>
    <col min="11795" max="11795" width="9.140625" style="45"/>
    <col min="11796" max="11796" width="13.5703125" style="45" bestFit="1" customWidth="1"/>
    <col min="11797" max="11797" width="10.28515625" style="45" bestFit="1" customWidth="1"/>
    <col min="11798" max="11798" width="13" style="45" bestFit="1" customWidth="1"/>
    <col min="11799" max="11799" width="12.28515625" style="45" bestFit="1" customWidth="1"/>
    <col min="11800" max="12034" width="9.140625" style="45"/>
    <col min="12035" max="12035" width="11.28515625" style="45" bestFit="1" customWidth="1"/>
    <col min="12036" max="12036" width="17.7109375" style="45" bestFit="1" customWidth="1"/>
    <col min="12037" max="12037" width="36" style="45" customWidth="1"/>
    <col min="12038" max="12038" width="20.140625" style="45" bestFit="1" customWidth="1"/>
    <col min="12039" max="12039" width="18.42578125" style="45" bestFit="1" customWidth="1"/>
    <col min="12040" max="12040" width="19.140625" style="45" customWidth="1"/>
    <col min="12041" max="12041" width="21.7109375" style="45" customWidth="1"/>
    <col min="12042" max="12042" width="18.85546875" style="45" customWidth="1"/>
    <col min="12043" max="12043" width="19.5703125" style="45" customWidth="1"/>
    <col min="12044" max="12044" width="17.85546875" style="45" customWidth="1"/>
    <col min="12045" max="12045" width="18.42578125" style="45" customWidth="1"/>
    <col min="12046" max="12046" width="18.28515625" style="45" bestFit="1" customWidth="1"/>
    <col min="12047" max="12047" width="16.85546875" style="45" customWidth="1"/>
    <col min="12048" max="12048" width="12.85546875" style="45" customWidth="1"/>
    <col min="12049" max="12049" width="12.28515625" style="45" customWidth="1"/>
    <col min="12050" max="12050" width="19" style="45" customWidth="1"/>
    <col min="12051" max="12051" width="9.140625" style="45"/>
    <col min="12052" max="12052" width="13.5703125" style="45" bestFit="1" customWidth="1"/>
    <col min="12053" max="12053" width="10.28515625" style="45" bestFit="1" customWidth="1"/>
    <col min="12054" max="12054" width="13" style="45" bestFit="1" customWidth="1"/>
    <col min="12055" max="12055" width="12.28515625" style="45" bestFit="1" customWidth="1"/>
    <col min="12056" max="12290" width="9.140625" style="45"/>
    <col min="12291" max="12291" width="11.28515625" style="45" bestFit="1" customWidth="1"/>
    <col min="12292" max="12292" width="17.7109375" style="45" bestFit="1" customWidth="1"/>
    <col min="12293" max="12293" width="36" style="45" customWidth="1"/>
    <col min="12294" max="12294" width="20.140625" style="45" bestFit="1" customWidth="1"/>
    <col min="12295" max="12295" width="18.42578125" style="45" bestFit="1" customWidth="1"/>
    <col min="12296" max="12296" width="19.140625" style="45" customWidth="1"/>
    <col min="12297" max="12297" width="21.7109375" style="45" customWidth="1"/>
    <col min="12298" max="12298" width="18.85546875" style="45" customWidth="1"/>
    <col min="12299" max="12299" width="19.5703125" style="45" customWidth="1"/>
    <col min="12300" max="12300" width="17.85546875" style="45" customWidth="1"/>
    <col min="12301" max="12301" width="18.42578125" style="45" customWidth="1"/>
    <col min="12302" max="12302" width="18.28515625" style="45" bestFit="1" customWidth="1"/>
    <col min="12303" max="12303" width="16.85546875" style="45" customWidth="1"/>
    <col min="12304" max="12304" width="12.85546875" style="45" customWidth="1"/>
    <col min="12305" max="12305" width="12.28515625" style="45" customWidth="1"/>
    <col min="12306" max="12306" width="19" style="45" customWidth="1"/>
    <col min="12307" max="12307" width="9.140625" style="45"/>
    <col min="12308" max="12308" width="13.5703125" style="45" bestFit="1" customWidth="1"/>
    <col min="12309" max="12309" width="10.28515625" style="45" bestFit="1" customWidth="1"/>
    <col min="12310" max="12310" width="13" style="45" bestFit="1" customWidth="1"/>
    <col min="12311" max="12311" width="12.28515625" style="45" bestFit="1" customWidth="1"/>
    <col min="12312" max="12546" width="9.140625" style="45"/>
    <col min="12547" max="12547" width="11.28515625" style="45" bestFit="1" customWidth="1"/>
    <col min="12548" max="12548" width="17.7109375" style="45" bestFit="1" customWidth="1"/>
    <col min="12549" max="12549" width="36" style="45" customWidth="1"/>
    <col min="12550" max="12550" width="20.140625" style="45" bestFit="1" customWidth="1"/>
    <col min="12551" max="12551" width="18.42578125" style="45" bestFit="1" customWidth="1"/>
    <col min="12552" max="12552" width="19.140625" style="45" customWidth="1"/>
    <col min="12553" max="12553" width="21.7109375" style="45" customWidth="1"/>
    <col min="12554" max="12554" width="18.85546875" style="45" customWidth="1"/>
    <col min="12555" max="12555" width="19.5703125" style="45" customWidth="1"/>
    <col min="12556" max="12556" width="17.85546875" style="45" customWidth="1"/>
    <col min="12557" max="12557" width="18.42578125" style="45" customWidth="1"/>
    <col min="12558" max="12558" width="18.28515625" style="45" bestFit="1" customWidth="1"/>
    <col min="12559" max="12559" width="16.85546875" style="45" customWidth="1"/>
    <col min="12560" max="12560" width="12.85546875" style="45" customWidth="1"/>
    <col min="12561" max="12561" width="12.28515625" style="45" customWidth="1"/>
    <col min="12562" max="12562" width="19" style="45" customWidth="1"/>
    <col min="12563" max="12563" width="9.140625" style="45"/>
    <col min="12564" max="12564" width="13.5703125" style="45" bestFit="1" customWidth="1"/>
    <col min="12565" max="12565" width="10.28515625" style="45" bestFit="1" customWidth="1"/>
    <col min="12566" max="12566" width="13" style="45" bestFit="1" customWidth="1"/>
    <col min="12567" max="12567" width="12.28515625" style="45" bestFit="1" customWidth="1"/>
    <col min="12568" max="12802" width="9.140625" style="45"/>
    <col min="12803" max="12803" width="11.28515625" style="45" bestFit="1" customWidth="1"/>
    <col min="12804" max="12804" width="17.7109375" style="45" bestFit="1" customWidth="1"/>
    <col min="12805" max="12805" width="36" style="45" customWidth="1"/>
    <col min="12806" max="12806" width="20.140625" style="45" bestFit="1" customWidth="1"/>
    <col min="12807" max="12807" width="18.42578125" style="45" bestFit="1" customWidth="1"/>
    <col min="12808" max="12808" width="19.140625" style="45" customWidth="1"/>
    <col min="12809" max="12809" width="21.7109375" style="45" customWidth="1"/>
    <col min="12810" max="12810" width="18.85546875" style="45" customWidth="1"/>
    <col min="12811" max="12811" width="19.5703125" style="45" customWidth="1"/>
    <col min="12812" max="12812" width="17.85546875" style="45" customWidth="1"/>
    <col min="12813" max="12813" width="18.42578125" style="45" customWidth="1"/>
    <col min="12814" max="12814" width="18.28515625" style="45" bestFit="1" customWidth="1"/>
    <col min="12815" max="12815" width="16.85546875" style="45" customWidth="1"/>
    <col min="12816" max="12816" width="12.85546875" style="45" customWidth="1"/>
    <col min="12817" max="12817" width="12.28515625" style="45" customWidth="1"/>
    <col min="12818" max="12818" width="19" style="45" customWidth="1"/>
    <col min="12819" max="12819" width="9.140625" style="45"/>
    <col min="12820" max="12820" width="13.5703125" style="45" bestFit="1" customWidth="1"/>
    <col min="12821" max="12821" width="10.28515625" style="45" bestFit="1" customWidth="1"/>
    <col min="12822" max="12822" width="13" style="45" bestFit="1" customWidth="1"/>
    <col min="12823" max="12823" width="12.28515625" style="45" bestFit="1" customWidth="1"/>
    <col min="12824" max="13058" width="9.140625" style="45"/>
    <col min="13059" max="13059" width="11.28515625" style="45" bestFit="1" customWidth="1"/>
    <col min="13060" max="13060" width="17.7109375" style="45" bestFit="1" customWidth="1"/>
    <col min="13061" max="13061" width="36" style="45" customWidth="1"/>
    <col min="13062" max="13062" width="20.140625" style="45" bestFit="1" customWidth="1"/>
    <col min="13063" max="13063" width="18.42578125" style="45" bestFit="1" customWidth="1"/>
    <col min="13064" max="13064" width="19.140625" style="45" customWidth="1"/>
    <col min="13065" max="13065" width="21.7109375" style="45" customWidth="1"/>
    <col min="13066" max="13066" width="18.85546875" style="45" customWidth="1"/>
    <col min="13067" max="13067" width="19.5703125" style="45" customWidth="1"/>
    <col min="13068" max="13068" width="17.85546875" style="45" customWidth="1"/>
    <col min="13069" max="13069" width="18.42578125" style="45" customWidth="1"/>
    <col min="13070" max="13070" width="18.28515625" style="45" bestFit="1" customWidth="1"/>
    <col min="13071" max="13071" width="16.85546875" style="45" customWidth="1"/>
    <col min="13072" max="13072" width="12.85546875" style="45" customWidth="1"/>
    <col min="13073" max="13073" width="12.28515625" style="45" customWidth="1"/>
    <col min="13074" max="13074" width="19" style="45" customWidth="1"/>
    <col min="13075" max="13075" width="9.140625" style="45"/>
    <col min="13076" max="13076" width="13.5703125" style="45" bestFit="1" customWidth="1"/>
    <col min="13077" max="13077" width="10.28515625" style="45" bestFit="1" customWidth="1"/>
    <col min="13078" max="13078" width="13" style="45" bestFit="1" customWidth="1"/>
    <col min="13079" max="13079" width="12.28515625" style="45" bestFit="1" customWidth="1"/>
    <col min="13080" max="13314" width="9.140625" style="45"/>
    <col min="13315" max="13315" width="11.28515625" style="45" bestFit="1" customWidth="1"/>
    <col min="13316" max="13316" width="17.7109375" style="45" bestFit="1" customWidth="1"/>
    <col min="13317" max="13317" width="36" style="45" customWidth="1"/>
    <col min="13318" max="13318" width="20.140625" style="45" bestFit="1" customWidth="1"/>
    <col min="13319" max="13319" width="18.42578125" style="45" bestFit="1" customWidth="1"/>
    <col min="13320" max="13320" width="19.140625" style="45" customWidth="1"/>
    <col min="13321" max="13321" width="21.7109375" style="45" customWidth="1"/>
    <col min="13322" max="13322" width="18.85546875" style="45" customWidth="1"/>
    <col min="13323" max="13323" width="19.5703125" style="45" customWidth="1"/>
    <col min="13324" max="13324" width="17.85546875" style="45" customWidth="1"/>
    <col min="13325" max="13325" width="18.42578125" style="45" customWidth="1"/>
    <col min="13326" max="13326" width="18.28515625" style="45" bestFit="1" customWidth="1"/>
    <col min="13327" max="13327" width="16.85546875" style="45" customWidth="1"/>
    <col min="13328" max="13328" width="12.85546875" style="45" customWidth="1"/>
    <col min="13329" max="13329" width="12.28515625" style="45" customWidth="1"/>
    <col min="13330" max="13330" width="19" style="45" customWidth="1"/>
    <col min="13331" max="13331" width="9.140625" style="45"/>
    <col min="13332" max="13332" width="13.5703125" style="45" bestFit="1" customWidth="1"/>
    <col min="13333" max="13333" width="10.28515625" style="45" bestFit="1" customWidth="1"/>
    <col min="13334" max="13334" width="13" style="45" bestFit="1" customWidth="1"/>
    <col min="13335" max="13335" width="12.28515625" style="45" bestFit="1" customWidth="1"/>
    <col min="13336" max="13570" width="9.140625" style="45"/>
    <col min="13571" max="13571" width="11.28515625" style="45" bestFit="1" customWidth="1"/>
    <col min="13572" max="13572" width="17.7109375" style="45" bestFit="1" customWidth="1"/>
    <col min="13573" max="13573" width="36" style="45" customWidth="1"/>
    <col min="13574" max="13574" width="20.140625" style="45" bestFit="1" customWidth="1"/>
    <col min="13575" max="13575" width="18.42578125" style="45" bestFit="1" customWidth="1"/>
    <col min="13576" max="13576" width="19.140625" style="45" customWidth="1"/>
    <col min="13577" max="13577" width="21.7109375" style="45" customWidth="1"/>
    <col min="13578" max="13578" width="18.85546875" style="45" customWidth="1"/>
    <col min="13579" max="13579" width="19.5703125" style="45" customWidth="1"/>
    <col min="13580" max="13580" width="17.85546875" style="45" customWidth="1"/>
    <col min="13581" max="13581" width="18.42578125" style="45" customWidth="1"/>
    <col min="13582" max="13582" width="18.28515625" style="45" bestFit="1" customWidth="1"/>
    <col min="13583" max="13583" width="16.85546875" style="45" customWidth="1"/>
    <col min="13584" max="13584" width="12.85546875" style="45" customWidth="1"/>
    <col min="13585" max="13585" width="12.28515625" style="45" customWidth="1"/>
    <col min="13586" max="13586" width="19" style="45" customWidth="1"/>
    <col min="13587" max="13587" width="9.140625" style="45"/>
    <col min="13588" max="13588" width="13.5703125" style="45" bestFit="1" customWidth="1"/>
    <col min="13589" max="13589" width="10.28515625" style="45" bestFit="1" customWidth="1"/>
    <col min="13590" max="13590" width="13" style="45" bestFit="1" customWidth="1"/>
    <col min="13591" max="13591" width="12.28515625" style="45" bestFit="1" customWidth="1"/>
    <col min="13592" max="13826" width="9.140625" style="45"/>
    <col min="13827" max="13827" width="11.28515625" style="45" bestFit="1" customWidth="1"/>
    <col min="13828" max="13828" width="17.7109375" style="45" bestFit="1" customWidth="1"/>
    <col min="13829" max="13829" width="36" style="45" customWidth="1"/>
    <col min="13830" max="13830" width="20.140625" style="45" bestFit="1" customWidth="1"/>
    <col min="13831" max="13831" width="18.42578125" style="45" bestFit="1" customWidth="1"/>
    <col min="13832" max="13832" width="19.140625" style="45" customWidth="1"/>
    <col min="13833" max="13833" width="21.7109375" style="45" customWidth="1"/>
    <col min="13834" max="13834" width="18.85546875" style="45" customWidth="1"/>
    <col min="13835" max="13835" width="19.5703125" style="45" customWidth="1"/>
    <col min="13836" max="13836" width="17.85546875" style="45" customWidth="1"/>
    <col min="13837" max="13837" width="18.42578125" style="45" customWidth="1"/>
    <col min="13838" max="13838" width="18.28515625" style="45" bestFit="1" customWidth="1"/>
    <col min="13839" max="13839" width="16.85546875" style="45" customWidth="1"/>
    <col min="13840" max="13840" width="12.85546875" style="45" customWidth="1"/>
    <col min="13841" max="13841" width="12.28515625" style="45" customWidth="1"/>
    <col min="13842" max="13842" width="19" style="45" customWidth="1"/>
    <col min="13843" max="13843" width="9.140625" style="45"/>
    <col min="13844" max="13844" width="13.5703125" style="45" bestFit="1" customWidth="1"/>
    <col min="13845" max="13845" width="10.28515625" style="45" bestFit="1" customWidth="1"/>
    <col min="13846" max="13846" width="13" style="45" bestFit="1" customWidth="1"/>
    <col min="13847" max="13847" width="12.28515625" style="45" bestFit="1" customWidth="1"/>
    <col min="13848" max="14082" width="9.140625" style="45"/>
    <col min="14083" max="14083" width="11.28515625" style="45" bestFit="1" customWidth="1"/>
    <col min="14084" max="14084" width="17.7109375" style="45" bestFit="1" customWidth="1"/>
    <col min="14085" max="14085" width="36" style="45" customWidth="1"/>
    <col min="14086" max="14086" width="20.140625" style="45" bestFit="1" customWidth="1"/>
    <col min="14087" max="14087" width="18.42578125" style="45" bestFit="1" customWidth="1"/>
    <col min="14088" max="14088" width="19.140625" style="45" customWidth="1"/>
    <col min="14089" max="14089" width="21.7109375" style="45" customWidth="1"/>
    <col min="14090" max="14090" width="18.85546875" style="45" customWidth="1"/>
    <col min="14091" max="14091" width="19.5703125" style="45" customWidth="1"/>
    <col min="14092" max="14092" width="17.85546875" style="45" customWidth="1"/>
    <col min="14093" max="14093" width="18.42578125" style="45" customWidth="1"/>
    <col min="14094" max="14094" width="18.28515625" style="45" bestFit="1" customWidth="1"/>
    <col min="14095" max="14095" width="16.85546875" style="45" customWidth="1"/>
    <col min="14096" max="14096" width="12.85546875" style="45" customWidth="1"/>
    <col min="14097" max="14097" width="12.28515625" style="45" customWidth="1"/>
    <col min="14098" max="14098" width="19" style="45" customWidth="1"/>
    <col min="14099" max="14099" width="9.140625" style="45"/>
    <col min="14100" max="14100" width="13.5703125" style="45" bestFit="1" customWidth="1"/>
    <col min="14101" max="14101" width="10.28515625" style="45" bestFit="1" customWidth="1"/>
    <col min="14102" max="14102" width="13" style="45" bestFit="1" customWidth="1"/>
    <col min="14103" max="14103" width="12.28515625" style="45" bestFit="1" customWidth="1"/>
    <col min="14104" max="14338" width="9.140625" style="45"/>
    <col min="14339" max="14339" width="11.28515625" style="45" bestFit="1" customWidth="1"/>
    <col min="14340" max="14340" width="17.7109375" style="45" bestFit="1" customWidth="1"/>
    <col min="14341" max="14341" width="36" style="45" customWidth="1"/>
    <col min="14342" max="14342" width="20.140625" style="45" bestFit="1" customWidth="1"/>
    <col min="14343" max="14343" width="18.42578125" style="45" bestFit="1" customWidth="1"/>
    <col min="14344" max="14344" width="19.140625" style="45" customWidth="1"/>
    <col min="14345" max="14345" width="21.7109375" style="45" customWidth="1"/>
    <col min="14346" max="14346" width="18.85546875" style="45" customWidth="1"/>
    <col min="14347" max="14347" width="19.5703125" style="45" customWidth="1"/>
    <col min="14348" max="14348" width="17.85546875" style="45" customWidth="1"/>
    <col min="14349" max="14349" width="18.42578125" style="45" customWidth="1"/>
    <col min="14350" max="14350" width="18.28515625" style="45" bestFit="1" customWidth="1"/>
    <col min="14351" max="14351" width="16.85546875" style="45" customWidth="1"/>
    <col min="14352" max="14352" width="12.85546875" style="45" customWidth="1"/>
    <col min="14353" max="14353" width="12.28515625" style="45" customWidth="1"/>
    <col min="14354" max="14354" width="19" style="45" customWidth="1"/>
    <col min="14355" max="14355" width="9.140625" style="45"/>
    <col min="14356" max="14356" width="13.5703125" style="45" bestFit="1" customWidth="1"/>
    <col min="14357" max="14357" width="10.28515625" style="45" bestFit="1" customWidth="1"/>
    <col min="14358" max="14358" width="13" style="45" bestFit="1" customWidth="1"/>
    <col min="14359" max="14359" width="12.28515625" style="45" bestFit="1" customWidth="1"/>
    <col min="14360" max="14594" width="9.140625" style="45"/>
    <col min="14595" max="14595" width="11.28515625" style="45" bestFit="1" customWidth="1"/>
    <col min="14596" max="14596" width="17.7109375" style="45" bestFit="1" customWidth="1"/>
    <col min="14597" max="14597" width="36" style="45" customWidth="1"/>
    <col min="14598" max="14598" width="20.140625" style="45" bestFit="1" customWidth="1"/>
    <col min="14599" max="14599" width="18.42578125" style="45" bestFit="1" customWidth="1"/>
    <col min="14600" max="14600" width="19.140625" style="45" customWidth="1"/>
    <col min="14601" max="14601" width="21.7109375" style="45" customWidth="1"/>
    <col min="14602" max="14602" width="18.85546875" style="45" customWidth="1"/>
    <col min="14603" max="14603" width="19.5703125" style="45" customWidth="1"/>
    <col min="14604" max="14604" width="17.85546875" style="45" customWidth="1"/>
    <col min="14605" max="14605" width="18.42578125" style="45" customWidth="1"/>
    <col min="14606" max="14606" width="18.28515625" style="45" bestFit="1" customWidth="1"/>
    <col min="14607" max="14607" width="16.85546875" style="45" customWidth="1"/>
    <col min="14608" max="14608" width="12.85546875" style="45" customWidth="1"/>
    <col min="14609" max="14609" width="12.28515625" style="45" customWidth="1"/>
    <col min="14610" max="14610" width="19" style="45" customWidth="1"/>
    <col min="14611" max="14611" width="9.140625" style="45"/>
    <col min="14612" max="14612" width="13.5703125" style="45" bestFit="1" customWidth="1"/>
    <col min="14613" max="14613" width="10.28515625" style="45" bestFit="1" customWidth="1"/>
    <col min="14614" max="14614" width="13" style="45" bestFit="1" customWidth="1"/>
    <col min="14615" max="14615" width="12.28515625" style="45" bestFit="1" customWidth="1"/>
    <col min="14616" max="14850" width="9.140625" style="45"/>
    <col min="14851" max="14851" width="11.28515625" style="45" bestFit="1" customWidth="1"/>
    <col min="14852" max="14852" width="17.7109375" style="45" bestFit="1" customWidth="1"/>
    <col min="14853" max="14853" width="36" style="45" customWidth="1"/>
    <col min="14854" max="14854" width="20.140625" style="45" bestFit="1" customWidth="1"/>
    <col min="14855" max="14855" width="18.42578125" style="45" bestFit="1" customWidth="1"/>
    <col min="14856" max="14856" width="19.140625" style="45" customWidth="1"/>
    <col min="14857" max="14857" width="21.7109375" style="45" customWidth="1"/>
    <col min="14858" max="14858" width="18.85546875" style="45" customWidth="1"/>
    <col min="14859" max="14859" width="19.5703125" style="45" customWidth="1"/>
    <col min="14860" max="14860" width="17.85546875" style="45" customWidth="1"/>
    <col min="14861" max="14861" width="18.42578125" style="45" customWidth="1"/>
    <col min="14862" max="14862" width="18.28515625" style="45" bestFit="1" customWidth="1"/>
    <col min="14863" max="14863" width="16.85546875" style="45" customWidth="1"/>
    <col min="14864" max="14864" width="12.85546875" style="45" customWidth="1"/>
    <col min="14865" max="14865" width="12.28515625" style="45" customWidth="1"/>
    <col min="14866" max="14866" width="19" style="45" customWidth="1"/>
    <col min="14867" max="14867" width="9.140625" style="45"/>
    <col min="14868" max="14868" width="13.5703125" style="45" bestFit="1" customWidth="1"/>
    <col min="14869" max="14869" width="10.28515625" style="45" bestFit="1" customWidth="1"/>
    <col min="14870" max="14870" width="13" style="45" bestFit="1" customWidth="1"/>
    <col min="14871" max="14871" width="12.28515625" style="45" bestFit="1" customWidth="1"/>
    <col min="14872" max="15106" width="9.140625" style="45"/>
    <col min="15107" max="15107" width="11.28515625" style="45" bestFit="1" customWidth="1"/>
    <col min="15108" max="15108" width="17.7109375" style="45" bestFit="1" customWidth="1"/>
    <col min="15109" max="15109" width="36" style="45" customWidth="1"/>
    <col min="15110" max="15110" width="20.140625" style="45" bestFit="1" customWidth="1"/>
    <col min="15111" max="15111" width="18.42578125" style="45" bestFit="1" customWidth="1"/>
    <col min="15112" max="15112" width="19.140625" style="45" customWidth="1"/>
    <col min="15113" max="15113" width="21.7109375" style="45" customWidth="1"/>
    <col min="15114" max="15114" width="18.85546875" style="45" customWidth="1"/>
    <col min="15115" max="15115" width="19.5703125" style="45" customWidth="1"/>
    <col min="15116" max="15116" width="17.85546875" style="45" customWidth="1"/>
    <col min="15117" max="15117" width="18.42578125" style="45" customWidth="1"/>
    <col min="15118" max="15118" width="18.28515625" style="45" bestFit="1" customWidth="1"/>
    <col min="15119" max="15119" width="16.85546875" style="45" customWidth="1"/>
    <col min="15120" max="15120" width="12.85546875" style="45" customWidth="1"/>
    <col min="15121" max="15121" width="12.28515625" style="45" customWidth="1"/>
    <col min="15122" max="15122" width="19" style="45" customWidth="1"/>
    <col min="15123" max="15123" width="9.140625" style="45"/>
    <col min="15124" max="15124" width="13.5703125" style="45" bestFit="1" customWidth="1"/>
    <col min="15125" max="15125" width="10.28515625" style="45" bestFit="1" customWidth="1"/>
    <col min="15126" max="15126" width="13" style="45" bestFit="1" customWidth="1"/>
    <col min="15127" max="15127" width="12.28515625" style="45" bestFit="1" customWidth="1"/>
    <col min="15128" max="15362" width="9.140625" style="45"/>
    <col min="15363" max="15363" width="11.28515625" style="45" bestFit="1" customWidth="1"/>
    <col min="15364" max="15364" width="17.7109375" style="45" bestFit="1" customWidth="1"/>
    <col min="15365" max="15365" width="36" style="45" customWidth="1"/>
    <col min="15366" max="15366" width="20.140625" style="45" bestFit="1" customWidth="1"/>
    <col min="15367" max="15367" width="18.42578125" style="45" bestFit="1" customWidth="1"/>
    <col min="15368" max="15368" width="19.140625" style="45" customWidth="1"/>
    <col min="15369" max="15369" width="21.7109375" style="45" customWidth="1"/>
    <col min="15370" max="15370" width="18.85546875" style="45" customWidth="1"/>
    <col min="15371" max="15371" width="19.5703125" style="45" customWidth="1"/>
    <col min="15372" max="15372" width="17.85546875" style="45" customWidth="1"/>
    <col min="15373" max="15373" width="18.42578125" style="45" customWidth="1"/>
    <col min="15374" max="15374" width="18.28515625" style="45" bestFit="1" customWidth="1"/>
    <col min="15375" max="15375" width="16.85546875" style="45" customWidth="1"/>
    <col min="15376" max="15376" width="12.85546875" style="45" customWidth="1"/>
    <col min="15377" max="15377" width="12.28515625" style="45" customWidth="1"/>
    <col min="15378" max="15378" width="19" style="45" customWidth="1"/>
    <col min="15379" max="15379" width="9.140625" style="45"/>
    <col min="15380" max="15380" width="13.5703125" style="45" bestFit="1" customWidth="1"/>
    <col min="15381" max="15381" width="10.28515625" style="45" bestFit="1" customWidth="1"/>
    <col min="15382" max="15382" width="13" style="45" bestFit="1" customWidth="1"/>
    <col min="15383" max="15383" width="12.28515625" style="45" bestFit="1" customWidth="1"/>
    <col min="15384" max="15618" width="9.140625" style="45"/>
    <col min="15619" max="15619" width="11.28515625" style="45" bestFit="1" customWidth="1"/>
    <col min="15620" max="15620" width="17.7109375" style="45" bestFit="1" customWidth="1"/>
    <col min="15621" max="15621" width="36" style="45" customWidth="1"/>
    <col min="15622" max="15622" width="20.140625" style="45" bestFit="1" customWidth="1"/>
    <col min="15623" max="15623" width="18.42578125" style="45" bestFit="1" customWidth="1"/>
    <col min="15624" max="15624" width="19.140625" style="45" customWidth="1"/>
    <col min="15625" max="15625" width="21.7109375" style="45" customWidth="1"/>
    <col min="15626" max="15626" width="18.85546875" style="45" customWidth="1"/>
    <col min="15627" max="15627" width="19.5703125" style="45" customWidth="1"/>
    <col min="15628" max="15628" width="17.85546875" style="45" customWidth="1"/>
    <col min="15629" max="15629" width="18.42578125" style="45" customWidth="1"/>
    <col min="15630" max="15630" width="18.28515625" style="45" bestFit="1" customWidth="1"/>
    <col min="15631" max="15631" width="16.85546875" style="45" customWidth="1"/>
    <col min="15632" max="15632" width="12.85546875" style="45" customWidth="1"/>
    <col min="15633" max="15633" width="12.28515625" style="45" customWidth="1"/>
    <col min="15634" max="15634" width="19" style="45" customWidth="1"/>
    <col min="15635" max="15635" width="9.140625" style="45"/>
    <col min="15636" max="15636" width="13.5703125" style="45" bestFit="1" customWidth="1"/>
    <col min="15637" max="15637" width="10.28515625" style="45" bestFit="1" customWidth="1"/>
    <col min="15638" max="15638" width="13" style="45" bestFit="1" customWidth="1"/>
    <col min="15639" max="15639" width="12.28515625" style="45" bestFit="1" customWidth="1"/>
    <col min="15640" max="15874" width="9.140625" style="45"/>
    <col min="15875" max="15875" width="11.28515625" style="45" bestFit="1" customWidth="1"/>
    <col min="15876" max="15876" width="17.7109375" style="45" bestFit="1" customWidth="1"/>
    <col min="15877" max="15877" width="36" style="45" customWidth="1"/>
    <col min="15878" max="15878" width="20.140625" style="45" bestFit="1" customWidth="1"/>
    <col min="15879" max="15879" width="18.42578125" style="45" bestFit="1" customWidth="1"/>
    <col min="15880" max="15880" width="19.140625" style="45" customWidth="1"/>
    <col min="15881" max="15881" width="21.7109375" style="45" customWidth="1"/>
    <col min="15882" max="15882" width="18.85546875" style="45" customWidth="1"/>
    <col min="15883" max="15883" width="19.5703125" style="45" customWidth="1"/>
    <col min="15884" max="15884" width="17.85546875" style="45" customWidth="1"/>
    <col min="15885" max="15885" width="18.42578125" style="45" customWidth="1"/>
    <col min="15886" max="15886" width="18.28515625" style="45" bestFit="1" customWidth="1"/>
    <col min="15887" max="15887" width="16.85546875" style="45" customWidth="1"/>
    <col min="15888" max="15888" width="12.85546875" style="45" customWidth="1"/>
    <col min="15889" max="15889" width="12.28515625" style="45" customWidth="1"/>
    <col min="15890" max="15890" width="19" style="45" customWidth="1"/>
    <col min="15891" max="15891" width="9.140625" style="45"/>
    <col min="15892" max="15892" width="13.5703125" style="45" bestFit="1" customWidth="1"/>
    <col min="15893" max="15893" width="10.28515625" style="45" bestFit="1" customWidth="1"/>
    <col min="15894" max="15894" width="13" style="45" bestFit="1" customWidth="1"/>
    <col min="15895" max="15895" width="12.28515625" style="45" bestFit="1" customWidth="1"/>
    <col min="15896" max="16130" width="9.140625" style="45"/>
    <col min="16131" max="16131" width="11.28515625" style="45" bestFit="1" customWidth="1"/>
    <col min="16132" max="16132" width="17.7109375" style="45" bestFit="1" customWidth="1"/>
    <col min="16133" max="16133" width="36" style="45" customWidth="1"/>
    <col min="16134" max="16134" width="20.140625" style="45" bestFit="1" customWidth="1"/>
    <col min="16135" max="16135" width="18.42578125" style="45" bestFit="1" customWidth="1"/>
    <col min="16136" max="16136" width="19.140625" style="45" customWidth="1"/>
    <col min="16137" max="16137" width="21.7109375" style="45" customWidth="1"/>
    <col min="16138" max="16138" width="18.85546875" style="45" customWidth="1"/>
    <col min="16139" max="16139" width="19.5703125" style="45" customWidth="1"/>
    <col min="16140" max="16140" width="17.85546875" style="45" customWidth="1"/>
    <col min="16141" max="16141" width="18.42578125" style="45" customWidth="1"/>
    <col min="16142" max="16142" width="18.28515625" style="45" bestFit="1" customWidth="1"/>
    <col min="16143" max="16143" width="16.85546875" style="45" customWidth="1"/>
    <col min="16144" max="16144" width="12.85546875" style="45" customWidth="1"/>
    <col min="16145" max="16145" width="12.28515625" style="45" customWidth="1"/>
    <col min="16146" max="16146" width="19" style="45" customWidth="1"/>
    <col min="16147" max="16147" width="9.140625" style="45"/>
    <col min="16148" max="16148" width="13.5703125" style="45" bestFit="1" customWidth="1"/>
    <col min="16149" max="16149" width="10.28515625" style="45" bestFit="1" customWidth="1"/>
    <col min="16150" max="16150" width="13" style="45" bestFit="1" customWidth="1"/>
    <col min="16151" max="16151" width="12.28515625" style="45" bestFit="1" customWidth="1"/>
    <col min="16152" max="16384" width="9.140625" style="45"/>
  </cols>
  <sheetData>
    <row r="1" spans="1:23" s="40" customFormat="1" ht="85.5">
      <c r="A1" s="39" t="s">
        <v>70</v>
      </c>
      <c r="B1" s="40" t="s">
        <v>71</v>
      </c>
      <c r="C1" s="40" t="s">
        <v>72</v>
      </c>
      <c r="D1" s="40" t="s">
        <v>73</v>
      </c>
      <c r="E1" s="41" t="s">
        <v>165</v>
      </c>
      <c r="F1" s="41" t="s">
        <v>166</v>
      </c>
      <c r="G1" s="41" t="s">
        <v>391</v>
      </c>
      <c r="H1" s="41" t="s">
        <v>167</v>
      </c>
      <c r="I1" s="41" t="s">
        <v>77</v>
      </c>
      <c r="J1" s="41" t="s">
        <v>168</v>
      </c>
      <c r="K1" s="41" t="s">
        <v>169</v>
      </c>
      <c r="L1" s="41" t="s">
        <v>403</v>
      </c>
      <c r="M1" s="41" t="s">
        <v>80</v>
      </c>
      <c r="N1" s="41" t="s">
        <v>170</v>
      </c>
      <c r="O1" s="42" t="s">
        <v>159</v>
      </c>
      <c r="P1" s="42" t="s">
        <v>160</v>
      </c>
      <c r="Q1" s="42" t="s">
        <v>84</v>
      </c>
      <c r="R1" s="42" t="s">
        <v>85</v>
      </c>
      <c r="S1" s="42" t="s">
        <v>86</v>
      </c>
      <c r="V1" s="43">
        <v>45382</v>
      </c>
      <c r="W1" s="40">
        <v>35</v>
      </c>
    </row>
    <row r="2" spans="1:23">
      <c r="A2" s="44">
        <v>11000120</v>
      </c>
      <c r="B2" s="45" t="s">
        <v>87</v>
      </c>
      <c r="C2" s="46" t="s">
        <v>88</v>
      </c>
      <c r="D2" s="47">
        <v>31507</v>
      </c>
      <c r="E2" s="46">
        <f>'Depreciation 2022-23'!H2</f>
        <v>195796</v>
      </c>
      <c r="H2" s="46">
        <f>E2+F2-G2</f>
        <v>195796</v>
      </c>
      <c r="I2" s="46">
        <f>H2*10%</f>
        <v>19579.600000000002</v>
      </c>
      <c r="J2" s="46">
        <f>'Depreciation 2022-23'!J2+'Depreciation 2022-23'!M2</f>
        <v>195795</v>
      </c>
      <c r="K2" s="46">
        <f>'Depreciation 2022-23'!N2</f>
        <v>1</v>
      </c>
      <c r="M2" s="48">
        <v>0</v>
      </c>
      <c r="N2" s="46">
        <v>0</v>
      </c>
      <c r="O2" s="46">
        <f>$V$1-D2</f>
        <v>13875</v>
      </c>
      <c r="P2" s="49"/>
      <c r="Q2" s="49"/>
      <c r="R2" s="50"/>
      <c r="S2" s="50"/>
      <c r="T2" s="51"/>
      <c r="U2" s="51">
        <f>E2-J2</f>
        <v>1</v>
      </c>
      <c r="V2" s="240">
        <f>K2-U2</f>
        <v>0</v>
      </c>
      <c r="W2" s="51"/>
    </row>
    <row r="3" spans="1:23" ht="80.25" customHeight="1">
      <c r="A3" s="44">
        <v>11000157</v>
      </c>
      <c r="B3" s="45" t="s">
        <v>87</v>
      </c>
      <c r="C3" s="46" t="s">
        <v>89</v>
      </c>
      <c r="D3" s="47">
        <v>33698</v>
      </c>
      <c r="E3" s="46">
        <f>'Depreciation 2022-23'!H3</f>
        <v>30511071</v>
      </c>
      <c r="G3" s="46">
        <f>[11]Sheet2!$L$45*100000</f>
        <v>4370000</v>
      </c>
      <c r="H3" s="46">
        <f t="shared" ref="H3:H55" si="0">E3+F3-G3</f>
        <v>26141071</v>
      </c>
      <c r="I3" s="46">
        <f t="shared" ref="I3:I55" si="1">H3*10%</f>
        <v>2614107.1</v>
      </c>
      <c r="J3" s="46">
        <f>'Depreciation 2022-23'!J3+'Depreciation 2022-23'!M3</f>
        <v>24754396.225873157</v>
      </c>
      <c r="K3" s="46">
        <f>'Depreciation 2022-23'!N3</f>
        <v>5756674.7741268445</v>
      </c>
      <c r="L3" s="46">
        <f>G3</f>
        <v>4370000</v>
      </c>
      <c r="M3" s="81">
        <f>IF(S3="Rem Life",(K3-I3)/Q3,(H3-I3)*S3/100)</f>
        <v>1051363.154038769</v>
      </c>
      <c r="N3" s="46">
        <f>K3-M3</f>
        <v>4705311.6200880753</v>
      </c>
      <c r="O3" s="46">
        <f t="shared" ref="O3:O43" si="2">$V$1-D3</f>
        <v>11684</v>
      </c>
      <c r="P3" s="49">
        <f t="shared" ref="P3:P43" si="3">O3/365</f>
        <v>32.010958904109586</v>
      </c>
      <c r="Q3" s="49">
        <f t="shared" ref="Q3:Q43" si="4">$W$1-P3</f>
        <v>2.9890410958904141</v>
      </c>
      <c r="R3" s="50" t="str">
        <f>IF(P3&gt;=14,"&gt;=13","&lt;=13")</f>
        <v>&gt;=13</v>
      </c>
      <c r="S3" s="50" t="str">
        <f>IF(R3= "&gt;=13","Rem Life","5.28")</f>
        <v>Rem Life</v>
      </c>
      <c r="T3" s="238" t="s">
        <v>392</v>
      </c>
      <c r="U3" s="51">
        <f t="shared" ref="U3:U55" si="5">E3-J3</f>
        <v>5756674.7741268426</v>
      </c>
      <c r="V3" s="240">
        <f t="shared" ref="V3:V55" si="6">K3-U3</f>
        <v>0</v>
      </c>
      <c r="W3" s="51"/>
    </row>
    <row r="4" spans="1:23">
      <c r="A4" s="44">
        <v>11000183</v>
      </c>
      <c r="B4" s="45" t="s">
        <v>87</v>
      </c>
      <c r="C4" s="46" t="s">
        <v>90</v>
      </c>
      <c r="D4" s="47">
        <v>39964</v>
      </c>
      <c r="E4" s="46">
        <f>'Depreciation 2022-23'!H4</f>
        <v>1629429.68</v>
      </c>
      <c r="H4" s="46">
        <f t="shared" si="0"/>
        <v>1629429.68</v>
      </c>
      <c r="I4" s="46">
        <f t="shared" si="1"/>
        <v>162942.96799999999</v>
      </c>
      <c r="J4" s="46">
        <f>'Depreciation 2022-23'!J4+'Depreciation 2022-23'!M4</f>
        <v>854650.92309672339</v>
      </c>
      <c r="K4" s="46">
        <f>'Depreciation 2022-23'!N4</f>
        <v>774778.75690327655</v>
      </c>
      <c r="M4" s="48">
        <f t="shared" ref="M4:M46" si="7">IF(S4="Rem Life",(K4-I4)/Q4,(H4-I4)*S4/100)</f>
        <v>30354.772726613555</v>
      </c>
      <c r="N4" s="46">
        <f t="shared" ref="N4:N46" si="8">K4-M4</f>
        <v>744423.98417666298</v>
      </c>
      <c r="O4" s="46">
        <f t="shared" si="2"/>
        <v>5418</v>
      </c>
      <c r="P4" s="49">
        <f t="shared" si="3"/>
        <v>14.843835616438357</v>
      </c>
      <c r="Q4" s="49">
        <f t="shared" si="4"/>
        <v>20.156164383561645</v>
      </c>
      <c r="R4" s="50" t="str">
        <f t="shared" ref="R4:R43" si="9">IF(P4&gt;=14,"&gt;=13","&lt;=13")</f>
        <v>&gt;=13</v>
      </c>
      <c r="S4" s="50" t="str">
        <f t="shared" ref="S4:S43" si="10">IF(R4= "&gt;=13","Rem Life","5.28")</f>
        <v>Rem Life</v>
      </c>
      <c r="U4" s="51">
        <f t="shared" si="5"/>
        <v>774778.75690327655</v>
      </c>
      <c r="V4" s="240">
        <f t="shared" si="6"/>
        <v>0</v>
      </c>
      <c r="W4" s="51"/>
    </row>
    <row r="5" spans="1:23">
      <c r="A5" s="44">
        <v>11000188</v>
      </c>
      <c r="B5" s="45" t="s">
        <v>87</v>
      </c>
      <c r="C5" s="46" t="s">
        <v>91</v>
      </c>
      <c r="D5" s="47">
        <v>41296</v>
      </c>
      <c r="E5" s="46">
        <f>'Depreciation 2022-23'!H5</f>
        <v>2981588</v>
      </c>
      <c r="H5" s="46">
        <f t="shared" si="0"/>
        <v>2981588</v>
      </c>
      <c r="I5" s="46">
        <f t="shared" si="1"/>
        <v>298158.8</v>
      </c>
      <c r="J5" s="46">
        <f>'Depreciation 2022-23'!J5+'Depreciation 2022-23'!M5</f>
        <v>1364966.4607956163</v>
      </c>
      <c r="K5" s="46">
        <f>'Depreciation 2022-23'!N5</f>
        <v>1616621.5392043837</v>
      </c>
      <c r="M5" s="48">
        <f t="shared" si="7"/>
        <v>141685.06176000001</v>
      </c>
      <c r="N5" s="46">
        <f t="shared" si="8"/>
        <v>1474936.4774443838</v>
      </c>
      <c r="O5" s="46">
        <f t="shared" si="2"/>
        <v>4086</v>
      </c>
      <c r="P5" s="49">
        <f t="shared" si="3"/>
        <v>11.194520547945206</v>
      </c>
      <c r="Q5" s="49">
        <f t="shared" si="4"/>
        <v>23.805479452054794</v>
      </c>
      <c r="R5" s="50" t="str">
        <f t="shared" si="9"/>
        <v>&lt;=13</v>
      </c>
      <c r="S5" s="50" t="str">
        <f t="shared" si="10"/>
        <v>5.28</v>
      </c>
      <c r="U5" s="51">
        <f t="shared" si="5"/>
        <v>1616621.5392043837</v>
      </c>
      <c r="V5" s="240">
        <f t="shared" si="6"/>
        <v>0</v>
      </c>
      <c r="W5" s="51"/>
    </row>
    <row r="6" spans="1:23" s="242" customFormat="1">
      <c r="A6" s="241">
        <v>11000118</v>
      </c>
      <c r="B6" s="242" t="s">
        <v>92</v>
      </c>
      <c r="C6" s="243" t="s">
        <v>93</v>
      </c>
      <c r="D6" s="244">
        <v>31507</v>
      </c>
      <c r="E6" s="46">
        <f>'Depreciation 2022-23'!H6</f>
        <v>0</v>
      </c>
      <c r="F6" s="243"/>
      <c r="G6" s="243"/>
      <c r="H6" s="243">
        <f t="shared" si="0"/>
        <v>0</v>
      </c>
      <c r="I6" s="243">
        <f t="shared" si="1"/>
        <v>0</v>
      </c>
      <c r="J6" s="243">
        <f>'Depreciation 2022-23'!J6+'Depreciation 2022-23'!M6-'Depreciation 2022-23'!K6</f>
        <v>0</v>
      </c>
      <c r="K6" s="46">
        <f>'Depreciation 2022-23'!N6</f>
        <v>1</v>
      </c>
      <c r="L6" s="46"/>
      <c r="M6" s="245">
        <f t="shared" si="7"/>
        <v>0</v>
      </c>
      <c r="N6" s="243">
        <f t="shared" si="8"/>
        <v>1</v>
      </c>
      <c r="O6" s="243">
        <f t="shared" si="2"/>
        <v>13875</v>
      </c>
      <c r="P6" s="246"/>
      <c r="Q6" s="246"/>
      <c r="R6" s="247" t="str">
        <f t="shared" si="9"/>
        <v>&lt;=13</v>
      </c>
      <c r="S6" s="247" t="str">
        <f t="shared" si="10"/>
        <v>5.28</v>
      </c>
      <c r="U6" s="248">
        <f t="shared" si="5"/>
        <v>0</v>
      </c>
      <c r="V6" s="249">
        <f t="shared" si="6"/>
        <v>1</v>
      </c>
      <c r="W6" s="248"/>
    </row>
    <row r="7" spans="1:23">
      <c r="A7" s="44">
        <v>11000176</v>
      </c>
      <c r="B7" s="45" t="s">
        <v>92</v>
      </c>
      <c r="C7" s="46" t="s">
        <v>94</v>
      </c>
      <c r="D7" s="47">
        <v>39829</v>
      </c>
      <c r="E7" s="46">
        <f>'Depreciation 2022-23'!H7</f>
        <v>671275</v>
      </c>
      <c r="H7" s="46">
        <f t="shared" si="0"/>
        <v>671275</v>
      </c>
      <c r="I7" s="46">
        <f t="shared" si="1"/>
        <v>67127.5</v>
      </c>
      <c r="J7" s="46">
        <f>'Depreciation 2022-23'!J7+'Depreciation 2022-23'!M7</f>
        <v>321054.65991857648</v>
      </c>
      <c r="K7" s="46">
        <f>'Depreciation 2022-23'!N7</f>
        <v>350220.34008142352</v>
      </c>
      <c r="M7" s="48">
        <f t="shared" si="7"/>
        <v>14307.5168415563</v>
      </c>
      <c r="N7" s="46">
        <f t="shared" si="8"/>
        <v>335912.82323986723</v>
      </c>
      <c r="O7" s="46">
        <f t="shared" si="2"/>
        <v>5553</v>
      </c>
      <c r="P7" s="49">
        <f t="shared" si="3"/>
        <v>15.213698630136987</v>
      </c>
      <c r="Q7" s="49">
        <f t="shared" si="4"/>
        <v>19.786301369863011</v>
      </c>
      <c r="R7" s="50" t="str">
        <f t="shared" si="9"/>
        <v>&gt;=13</v>
      </c>
      <c r="S7" s="50" t="str">
        <f t="shared" si="10"/>
        <v>Rem Life</v>
      </c>
      <c r="U7" s="51">
        <f t="shared" si="5"/>
        <v>350220.34008142352</v>
      </c>
      <c r="V7" s="240">
        <f t="shared" si="6"/>
        <v>0</v>
      </c>
      <c r="W7" s="51"/>
    </row>
    <row r="8" spans="1:23">
      <c r="A8" s="44">
        <v>11000158</v>
      </c>
      <c r="B8" s="45" t="s">
        <v>95</v>
      </c>
      <c r="C8" s="46" t="s">
        <v>96</v>
      </c>
      <c r="D8" s="47">
        <v>37195</v>
      </c>
      <c r="E8" s="46">
        <f>'Depreciation 2022-23'!H8</f>
        <v>543140</v>
      </c>
      <c r="H8" s="46">
        <f t="shared" si="0"/>
        <v>543140</v>
      </c>
      <c r="I8" s="46">
        <f t="shared" si="1"/>
        <v>54314</v>
      </c>
      <c r="J8" s="46">
        <f>'Depreciation 2022-23'!J8+'Depreciation 2022-23'!M8</f>
        <v>486290.82282076782</v>
      </c>
      <c r="K8" s="46">
        <f>'Depreciation 2022-23'!N8</f>
        <v>56849.17717923216</v>
      </c>
      <c r="M8" s="48">
        <f t="shared" si="7"/>
        <v>201.68693775495603</v>
      </c>
      <c r="N8" s="46">
        <f t="shared" si="8"/>
        <v>56647.4902414772</v>
      </c>
      <c r="O8" s="46">
        <f t="shared" si="2"/>
        <v>8187</v>
      </c>
      <c r="P8" s="49">
        <f t="shared" si="3"/>
        <v>22.43013698630137</v>
      </c>
      <c r="Q8" s="49">
        <f t="shared" si="4"/>
        <v>12.56986301369863</v>
      </c>
      <c r="R8" s="50" t="str">
        <f t="shared" si="9"/>
        <v>&gt;=13</v>
      </c>
      <c r="S8" s="50" t="str">
        <f t="shared" si="10"/>
        <v>Rem Life</v>
      </c>
      <c r="U8" s="51">
        <f t="shared" si="5"/>
        <v>56849.177179232182</v>
      </c>
      <c r="V8" s="240">
        <f t="shared" si="6"/>
        <v>0</v>
      </c>
      <c r="W8" s="51"/>
    </row>
    <row r="9" spans="1:23">
      <c r="A9" s="44">
        <v>11000177</v>
      </c>
      <c r="B9" s="45" t="s">
        <v>95</v>
      </c>
      <c r="C9" s="46" t="s">
        <v>97</v>
      </c>
      <c r="D9" s="47">
        <v>39829</v>
      </c>
      <c r="E9" s="46">
        <f>'Depreciation 2022-23'!H9</f>
        <v>24274</v>
      </c>
      <c r="H9" s="46">
        <f t="shared" si="0"/>
        <v>24274</v>
      </c>
      <c r="I9" s="46">
        <f t="shared" si="1"/>
        <v>2427.4</v>
      </c>
      <c r="J9" s="46">
        <f>'Depreciation 2022-23'!J9+'Depreciation 2022-23'!M9</f>
        <v>17327.726853737186</v>
      </c>
      <c r="K9" s="46">
        <f>'Depreciation 2022-23'!N9</f>
        <v>6946.2731462628144</v>
      </c>
      <c r="M9" s="48">
        <f t="shared" si="7"/>
        <v>228.38392389724837</v>
      </c>
      <c r="N9" s="46">
        <f t="shared" si="8"/>
        <v>6717.8892223655657</v>
      </c>
      <c r="O9" s="46">
        <f t="shared" si="2"/>
        <v>5553</v>
      </c>
      <c r="P9" s="49">
        <f t="shared" si="3"/>
        <v>15.213698630136987</v>
      </c>
      <c r="Q9" s="49">
        <f t="shared" si="4"/>
        <v>19.786301369863011</v>
      </c>
      <c r="R9" s="50" t="str">
        <f t="shared" si="9"/>
        <v>&gt;=13</v>
      </c>
      <c r="S9" s="50" t="str">
        <f t="shared" si="10"/>
        <v>Rem Life</v>
      </c>
      <c r="U9" s="51">
        <f t="shared" si="5"/>
        <v>6946.2731462628144</v>
      </c>
      <c r="V9" s="240">
        <f t="shared" si="6"/>
        <v>0</v>
      </c>
      <c r="W9" s="51"/>
    </row>
    <row r="10" spans="1:23">
      <c r="A10" s="44">
        <v>11000152</v>
      </c>
      <c r="B10" s="45" t="s">
        <v>43</v>
      </c>
      <c r="C10" s="46" t="s">
        <v>98</v>
      </c>
      <c r="D10" s="47">
        <v>35888</v>
      </c>
      <c r="E10" s="46">
        <f>'Depreciation 2022-23'!H10</f>
        <v>6068816</v>
      </c>
      <c r="H10" s="46">
        <f t="shared" si="0"/>
        <v>6068816</v>
      </c>
      <c r="I10" s="46">
        <f t="shared" si="1"/>
        <v>606881.6</v>
      </c>
      <c r="J10" s="46">
        <f>'Depreciation 2022-23'!J10+'Depreciation 2022-23'!M10</f>
        <v>6068815</v>
      </c>
      <c r="K10" s="46">
        <f>'Depreciation 2022-23'!N10</f>
        <v>1</v>
      </c>
      <c r="M10" s="48">
        <v>0</v>
      </c>
      <c r="N10" s="46">
        <f t="shared" si="8"/>
        <v>1</v>
      </c>
      <c r="O10" s="46">
        <f t="shared" si="2"/>
        <v>9494</v>
      </c>
      <c r="P10" s="49">
        <f t="shared" si="3"/>
        <v>26.010958904109589</v>
      </c>
      <c r="Q10" s="49">
        <f t="shared" si="4"/>
        <v>8.9890410958904106</v>
      </c>
      <c r="R10" s="50" t="str">
        <f t="shared" si="9"/>
        <v>&gt;=13</v>
      </c>
      <c r="S10" s="50" t="str">
        <f t="shared" si="10"/>
        <v>Rem Life</v>
      </c>
      <c r="U10" s="51">
        <f t="shared" si="5"/>
        <v>1</v>
      </c>
      <c r="V10" s="240">
        <f t="shared" si="6"/>
        <v>0</v>
      </c>
      <c r="W10" s="51"/>
    </row>
    <row r="11" spans="1:23">
      <c r="A11" s="44">
        <v>11000180</v>
      </c>
      <c r="B11" s="45" t="s">
        <v>43</v>
      </c>
      <c r="C11" s="46" t="s">
        <v>99</v>
      </c>
      <c r="D11" s="47">
        <v>40268</v>
      </c>
      <c r="E11" s="46">
        <f>'Depreciation 2022-23'!H11</f>
        <v>3289629.8</v>
      </c>
      <c r="H11" s="46">
        <f t="shared" si="0"/>
        <v>3289629.8</v>
      </c>
      <c r="I11" s="46">
        <f t="shared" si="1"/>
        <v>328962.98</v>
      </c>
      <c r="J11" s="46">
        <f>'Depreciation 2022-23'!J11+'Depreciation 2022-23'!M11</f>
        <v>2976533.8573738267</v>
      </c>
      <c r="K11" s="46">
        <f>'Depreciation 2022-23'!N11</f>
        <v>313095.94262617303</v>
      </c>
      <c r="M11" s="48">
        <v>313094.94</v>
      </c>
      <c r="N11" s="46">
        <f t="shared" si="8"/>
        <v>1.0026261730236001</v>
      </c>
      <c r="O11" s="46">
        <f t="shared" si="2"/>
        <v>5114</v>
      </c>
      <c r="P11" s="49">
        <f t="shared" si="3"/>
        <v>14.010958904109589</v>
      </c>
      <c r="Q11" s="49">
        <f t="shared" si="4"/>
        <v>20.989041095890411</v>
      </c>
      <c r="R11" s="50" t="str">
        <f t="shared" si="9"/>
        <v>&gt;=13</v>
      </c>
      <c r="S11" s="50" t="str">
        <f t="shared" si="10"/>
        <v>Rem Life</v>
      </c>
      <c r="U11" s="51">
        <f t="shared" si="5"/>
        <v>313095.94262617314</v>
      </c>
      <c r="V11" s="240">
        <f t="shared" si="6"/>
        <v>0</v>
      </c>
      <c r="W11" s="51"/>
    </row>
    <row r="12" spans="1:23">
      <c r="A12" s="44">
        <v>11000189</v>
      </c>
      <c r="B12" s="45" t="s">
        <v>43</v>
      </c>
      <c r="C12" s="46" t="s">
        <v>100</v>
      </c>
      <c r="D12" s="47">
        <v>39480</v>
      </c>
      <c r="E12" s="46">
        <f>'Depreciation 2022-23'!H12</f>
        <v>227024</v>
      </c>
      <c r="H12" s="46">
        <f t="shared" si="0"/>
        <v>227024</v>
      </c>
      <c r="I12" s="46">
        <f t="shared" si="1"/>
        <v>22702.400000000001</v>
      </c>
      <c r="J12" s="46">
        <f>'Depreciation 2022-23'!J12+'Depreciation 2022-23'!M12</f>
        <v>127160.81364562421</v>
      </c>
      <c r="K12" s="46">
        <f>'Depreciation 2022-23'!N12</f>
        <v>99863.186354375794</v>
      </c>
      <c r="M12" s="48">
        <f t="shared" si="7"/>
        <v>4097.7283601552699</v>
      </c>
      <c r="N12" s="46">
        <f t="shared" si="8"/>
        <v>95765.457994220516</v>
      </c>
      <c r="O12" s="46">
        <f t="shared" si="2"/>
        <v>5902</v>
      </c>
      <c r="P12" s="49">
        <f t="shared" si="3"/>
        <v>16.169863013698631</v>
      </c>
      <c r="Q12" s="49">
        <f t="shared" si="4"/>
        <v>18.830136986301369</v>
      </c>
      <c r="R12" s="50" t="str">
        <f t="shared" si="9"/>
        <v>&gt;=13</v>
      </c>
      <c r="S12" s="50" t="str">
        <f t="shared" si="10"/>
        <v>Rem Life</v>
      </c>
      <c r="U12" s="51">
        <f t="shared" si="5"/>
        <v>99863.186354375794</v>
      </c>
      <c r="V12" s="240">
        <f t="shared" si="6"/>
        <v>0</v>
      </c>
      <c r="W12" s="51"/>
    </row>
    <row r="13" spans="1:23">
      <c r="A13" s="44">
        <v>11000185</v>
      </c>
      <c r="B13" s="45" t="s">
        <v>43</v>
      </c>
      <c r="C13" s="46" t="s">
        <v>101</v>
      </c>
      <c r="D13" s="47">
        <v>41328</v>
      </c>
      <c r="E13" s="46">
        <f>'Depreciation 2022-23'!H13</f>
        <v>955620</v>
      </c>
      <c r="H13" s="46">
        <f t="shared" si="0"/>
        <v>955620</v>
      </c>
      <c r="I13" s="46">
        <f t="shared" si="1"/>
        <v>95562</v>
      </c>
      <c r="J13" s="46">
        <f>'Depreciation 2022-23'!J13+'Depreciation 2022-23'!M13</f>
        <v>423379.59193424659</v>
      </c>
      <c r="K13" s="46">
        <f>'Depreciation 2022-23'!N13</f>
        <v>532240.40806575341</v>
      </c>
      <c r="M13" s="48">
        <f t="shared" si="7"/>
        <v>45411.062400000003</v>
      </c>
      <c r="N13" s="46">
        <f t="shared" si="8"/>
        <v>486829.34566575341</v>
      </c>
      <c r="O13" s="46">
        <f t="shared" si="2"/>
        <v>4054</v>
      </c>
      <c r="P13" s="49">
        <f t="shared" si="3"/>
        <v>11.106849315068493</v>
      </c>
      <c r="Q13" s="49">
        <f t="shared" si="4"/>
        <v>23.893150684931506</v>
      </c>
      <c r="R13" s="50" t="str">
        <f t="shared" si="9"/>
        <v>&lt;=13</v>
      </c>
      <c r="S13" s="50" t="str">
        <f t="shared" si="10"/>
        <v>5.28</v>
      </c>
      <c r="U13" s="51">
        <f t="shared" si="5"/>
        <v>532240.40806575341</v>
      </c>
      <c r="V13" s="240">
        <f t="shared" si="6"/>
        <v>0</v>
      </c>
      <c r="W13" s="51"/>
    </row>
    <row r="14" spans="1:23">
      <c r="A14" s="44">
        <v>11000160</v>
      </c>
      <c r="B14" s="45" t="s">
        <v>43</v>
      </c>
      <c r="C14" s="46" t="s">
        <v>102</v>
      </c>
      <c r="D14" s="47">
        <v>37682</v>
      </c>
      <c r="E14" s="46">
        <f>'Depreciation 2022-23'!H14</f>
        <v>997750</v>
      </c>
      <c r="H14" s="46">
        <f t="shared" si="0"/>
        <v>997750</v>
      </c>
      <c r="I14" s="46">
        <f t="shared" si="1"/>
        <v>99775</v>
      </c>
      <c r="J14" s="46">
        <f>'Depreciation 2022-23'!J14+'Depreciation 2022-23'!M14</f>
        <v>524719.67901762284</v>
      </c>
      <c r="K14" s="46">
        <f>'Depreciation 2022-23'!N14</f>
        <v>473030.32098237716</v>
      </c>
      <c r="M14" s="48">
        <f t="shared" si="7"/>
        <v>26844.963972131562</v>
      </c>
      <c r="N14" s="46">
        <f t="shared" si="8"/>
        <v>446185.35701024561</v>
      </c>
      <c r="O14" s="46">
        <f t="shared" si="2"/>
        <v>7700</v>
      </c>
      <c r="P14" s="49">
        <f t="shared" si="3"/>
        <v>21.095890410958905</v>
      </c>
      <c r="Q14" s="49">
        <f t="shared" si="4"/>
        <v>13.904109589041095</v>
      </c>
      <c r="R14" s="50" t="str">
        <f t="shared" si="9"/>
        <v>&gt;=13</v>
      </c>
      <c r="S14" s="50" t="str">
        <f t="shared" si="10"/>
        <v>Rem Life</v>
      </c>
      <c r="U14" s="51">
        <f t="shared" si="5"/>
        <v>473030.32098237716</v>
      </c>
      <c r="V14" s="240">
        <f t="shared" si="6"/>
        <v>0</v>
      </c>
      <c r="W14" s="51"/>
    </row>
    <row r="15" spans="1:23">
      <c r="A15" s="44">
        <v>11000165</v>
      </c>
      <c r="B15" s="45" t="s">
        <v>43</v>
      </c>
      <c r="C15" s="46" t="s">
        <v>103</v>
      </c>
      <c r="D15" s="47">
        <v>37652</v>
      </c>
      <c r="E15" s="46">
        <f>'Depreciation 2022-23'!H15</f>
        <v>1014000</v>
      </c>
      <c r="H15" s="46">
        <f t="shared" si="0"/>
        <v>1014000</v>
      </c>
      <c r="I15" s="46">
        <f t="shared" si="1"/>
        <v>101400</v>
      </c>
      <c r="J15" s="46">
        <f>'Depreciation 2022-23'!J15+'Depreciation 2022-23'!M15</f>
        <v>432356.07505698228</v>
      </c>
      <c r="K15" s="46">
        <f>'Depreciation 2022-23'!N15</f>
        <v>581643.92494301766</v>
      </c>
      <c r="M15" s="48">
        <f t="shared" si="7"/>
        <v>34745.100615302559</v>
      </c>
      <c r="N15" s="46">
        <f t="shared" si="8"/>
        <v>546898.82432771509</v>
      </c>
      <c r="O15" s="46">
        <f t="shared" si="2"/>
        <v>7730</v>
      </c>
      <c r="P15" s="49">
        <f t="shared" si="3"/>
        <v>21.17808219178082</v>
      </c>
      <c r="Q15" s="49">
        <f t="shared" si="4"/>
        <v>13.82191780821918</v>
      </c>
      <c r="R15" s="50" t="str">
        <f t="shared" si="9"/>
        <v>&gt;=13</v>
      </c>
      <c r="S15" s="50" t="str">
        <f t="shared" si="10"/>
        <v>Rem Life</v>
      </c>
      <c r="U15" s="51">
        <f t="shared" si="5"/>
        <v>581643.92494301777</v>
      </c>
      <c r="V15" s="240">
        <f t="shared" si="6"/>
        <v>0</v>
      </c>
      <c r="W15" s="51"/>
    </row>
    <row r="16" spans="1:23">
      <c r="A16" s="44">
        <v>11000167</v>
      </c>
      <c r="B16" s="45" t="s">
        <v>43</v>
      </c>
      <c r="C16" s="46" t="s">
        <v>64</v>
      </c>
      <c r="D16" s="47">
        <v>38078</v>
      </c>
      <c r="E16" s="46">
        <f>'Depreciation 2022-23'!H16</f>
        <v>2731598</v>
      </c>
      <c r="H16" s="46">
        <f t="shared" si="0"/>
        <v>2731598</v>
      </c>
      <c r="I16" s="46">
        <f t="shared" si="1"/>
        <v>273159.8</v>
      </c>
      <c r="J16" s="46">
        <f>'Depreciation 2022-23'!J16+'Depreciation 2022-23'!M16</f>
        <v>1129558.5399186544</v>
      </c>
      <c r="K16" s="46">
        <f>'Depreciation 2022-23'!N16</f>
        <v>1602039.4600813456</v>
      </c>
      <c r="M16" s="48">
        <f t="shared" si="7"/>
        <v>88656.749393107501</v>
      </c>
      <c r="N16" s="46">
        <f t="shared" si="8"/>
        <v>1513382.710688238</v>
      </c>
      <c r="O16" s="46">
        <f t="shared" si="2"/>
        <v>7304</v>
      </c>
      <c r="P16" s="49">
        <f t="shared" si="3"/>
        <v>20.010958904109589</v>
      </c>
      <c r="Q16" s="49">
        <f t="shared" si="4"/>
        <v>14.989041095890411</v>
      </c>
      <c r="R16" s="50" t="str">
        <f t="shared" si="9"/>
        <v>&gt;=13</v>
      </c>
      <c r="S16" s="50" t="str">
        <f t="shared" si="10"/>
        <v>Rem Life</v>
      </c>
      <c r="U16" s="51">
        <f t="shared" si="5"/>
        <v>1602039.4600813456</v>
      </c>
      <c r="V16" s="240">
        <f t="shared" si="6"/>
        <v>0</v>
      </c>
      <c r="W16" s="51"/>
    </row>
    <row r="17" spans="1:23">
      <c r="A17" s="44">
        <v>11000071</v>
      </c>
      <c r="B17" s="45" t="s">
        <v>104</v>
      </c>
      <c r="C17" s="46" t="s">
        <v>105</v>
      </c>
      <c r="D17" s="47">
        <v>31494</v>
      </c>
      <c r="E17" s="46">
        <f>'Depreciation 2022-23'!H17</f>
        <v>15801</v>
      </c>
      <c r="H17" s="46">
        <f t="shared" si="0"/>
        <v>15801</v>
      </c>
      <c r="I17" s="46">
        <f t="shared" si="1"/>
        <v>1580.1000000000001</v>
      </c>
      <c r="J17" s="46">
        <f>'Depreciation 2022-23'!J17+'Depreciation 2022-23'!M17</f>
        <v>15800</v>
      </c>
      <c r="K17" s="46">
        <f>'Depreciation 2022-23'!N17</f>
        <v>1</v>
      </c>
      <c r="M17" s="48">
        <v>0</v>
      </c>
      <c r="N17" s="46">
        <f t="shared" si="8"/>
        <v>1</v>
      </c>
      <c r="O17" s="46">
        <f t="shared" si="2"/>
        <v>13888</v>
      </c>
      <c r="P17" s="49"/>
      <c r="Q17" s="49"/>
      <c r="R17" s="50" t="str">
        <f t="shared" si="9"/>
        <v>&lt;=13</v>
      </c>
      <c r="S17" s="50" t="str">
        <f t="shared" si="10"/>
        <v>5.28</v>
      </c>
      <c r="U17" s="51">
        <f t="shared" si="5"/>
        <v>1</v>
      </c>
      <c r="V17" s="240">
        <f t="shared" si="6"/>
        <v>0</v>
      </c>
      <c r="W17" s="51"/>
    </row>
    <row r="18" spans="1:23">
      <c r="A18" s="44">
        <v>11000072</v>
      </c>
      <c r="B18" s="45" t="s">
        <v>104</v>
      </c>
      <c r="C18" s="46" t="s">
        <v>106</v>
      </c>
      <c r="D18" s="47">
        <v>31506</v>
      </c>
      <c r="E18" s="46">
        <f>'Depreciation 2022-23'!H18</f>
        <v>14437</v>
      </c>
      <c r="H18" s="46">
        <f t="shared" si="0"/>
        <v>14437</v>
      </c>
      <c r="I18" s="46">
        <f t="shared" si="1"/>
        <v>1443.7</v>
      </c>
      <c r="J18" s="46">
        <f>'Depreciation 2022-23'!J18+'Depreciation 2022-23'!M18</f>
        <v>14436</v>
      </c>
      <c r="K18" s="46">
        <f>'Depreciation 2022-23'!N18</f>
        <v>1</v>
      </c>
      <c r="M18" s="48">
        <v>0</v>
      </c>
      <c r="N18" s="46">
        <f t="shared" si="8"/>
        <v>1</v>
      </c>
      <c r="O18" s="46">
        <f t="shared" si="2"/>
        <v>13876</v>
      </c>
      <c r="P18" s="49"/>
      <c r="Q18" s="49"/>
      <c r="R18" s="50" t="str">
        <f t="shared" si="9"/>
        <v>&lt;=13</v>
      </c>
      <c r="S18" s="50" t="str">
        <f t="shared" si="10"/>
        <v>5.28</v>
      </c>
      <c r="U18" s="51">
        <f t="shared" si="5"/>
        <v>1</v>
      </c>
      <c r="V18" s="240">
        <f t="shared" si="6"/>
        <v>0</v>
      </c>
      <c r="W18" s="51"/>
    </row>
    <row r="19" spans="1:23" s="242" customFormat="1">
      <c r="A19" s="241">
        <v>11000119</v>
      </c>
      <c r="B19" s="242" t="s">
        <v>104</v>
      </c>
      <c r="C19" s="243" t="s">
        <v>107</v>
      </c>
      <c r="D19" s="244">
        <v>31507</v>
      </c>
      <c r="E19" s="46">
        <f>'Depreciation 2022-23'!H19</f>
        <v>0</v>
      </c>
      <c r="F19" s="243"/>
      <c r="G19" s="243"/>
      <c r="H19" s="243">
        <f t="shared" si="0"/>
        <v>0</v>
      </c>
      <c r="I19" s="243">
        <f t="shared" si="1"/>
        <v>0</v>
      </c>
      <c r="J19" s="243">
        <f>'Depreciation 2022-23'!J19+'Depreciation 2022-23'!M19-'Depreciation 2022-23'!K19</f>
        <v>-1</v>
      </c>
      <c r="K19" s="46">
        <f>'Depreciation 2022-23'!N19</f>
        <v>1</v>
      </c>
      <c r="L19" s="46"/>
      <c r="M19" s="245">
        <f t="shared" si="7"/>
        <v>0</v>
      </c>
      <c r="N19" s="243">
        <f t="shared" si="8"/>
        <v>1</v>
      </c>
      <c r="O19" s="243">
        <f t="shared" si="2"/>
        <v>13875</v>
      </c>
      <c r="P19" s="246"/>
      <c r="Q19" s="246"/>
      <c r="R19" s="247" t="str">
        <f t="shared" si="9"/>
        <v>&lt;=13</v>
      </c>
      <c r="S19" s="247" t="str">
        <f t="shared" si="10"/>
        <v>5.28</v>
      </c>
      <c r="U19" s="248">
        <f t="shared" si="5"/>
        <v>1</v>
      </c>
      <c r="V19" s="249">
        <f t="shared" si="6"/>
        <v>0</v>
      </c>
      <c r="W19" s="248"/>
    </row>
    <row r="20" spans="1:23" s="242" customFormat="1">
      <c r="A20" s="241">
        <v>11000138</v>
      </c>
      <c r="B20" s="242" t="s">
        <v>104</v>
      </c>
      <c r="C20" s="243" t="s">
        <v>108</v>
      </c>
      <c r="D20" s="244">
        <v>35158</v>
      </c>
      <c r="E20" s="46">
        <f>'Depreciation 2022-23'!H20</f>
        <v>6139500</v>
      </c>
      <c r="F20" s="243"/>
      <c r="G20" s="243"/>
      <c r="H20" s="243">
        <f t="shared" si="0"/>
        <v>6139500</v>
      </c>
      <c r="I20" s="243">
        <f t="shared" si="1"/>
        <v>613950</v>
      </c>
      <c r="J20" s="243">
        <f>'Depreciation 2022-23'!J20+'Depreciation 2022-23'!M20-'Depreciation 2022-23'!K20</f>
        <v>3984689.0976251503</v>
      </c>
      <c r="K20" s="46">
        <f>'Depreciation 2022-23'!N20</f>
        <v>2154810.9023748497</v>
      </c>
      <c r="L20" s="46"/>
      <c r="M20" s="245">
        <f t="shared" si="7"/>
        <v>220468.14165692675</v>
      </c>
      <c r="N20" s="243">
        <f t="shared" si="8"/>
        <v>1934342.7607179228</v>
      </c>
      <c r="O20" s="243">
        <f t="shared" si="2"/>
        <v>10224</v>
      </c>
      <c r="P20" s="246">
        <f t="shared" si="3"/>
        <v>28.010958904109589</v>
      </c>
      <c r="Q20" s="246">
        <f t="shared" si="4"/>
        <v>6.9890410958904106</v>
      </c>
      <c r="R20" s="247" t="str">
        <f t="shared" si="9"/>
        <v>&gt;=13</v>
      </c>
      <c r="S20" s="247" t="str">
        <f t="shared" si="10"/>
        <v>Rem Life</v>
      </c>
      <c r="U20" s="248">
        <f t="shared" si="5"/>
        <v>2154810.9023748497</v>
      </c>
      <c r="V20" s="249">
        <f t="shared" si="6"/>
        <v>0</v>
      </c>
      <c r="W20" s="248"/>
    </row>
    <row r="21" spans="1:23">
      <c r="A21" s="44">
        <v>11000144</v>
      </c>
      <c r="B21" s="45" t="s">
        <v>104</v>
      </c>
      <c r="C21" s="46" t="s">
        <v>109</v>
      </c>
      <c r="D21" s="47">
        <v>31508</v>
      </c>
      <c r="E21" s="46">
        <f>'Depreciation 2022-23'!H21</f>
        <v>2783237</v>
      </c>
      <c r="H21" s="46">
        <f t="shared" si="0"/>
        <v>2783237</v>
      </c>
      <c r="I21" s="46">
        <f t="shared" si="1"/>
        <v>278323.7</v>
      </c>
      <c r="J21" s="46">
        <f>'Depreciation 2022-23'!J21+'Depreciation 2022-23'!M21</f>
        <v>2783236</v>
      </c>
      <c r="K21" s="46">
        <f>'Depreciation 2022-23'!N21</f>
        <v>1</v>
      </c>
      <c r="M21" s="48">
        <v>0</v>
      </c>
      <c r="N21" s="46">
        <f t="shared" si="8"/>
        <v>1</v>
      </c>
      <c r="O21" s="46">
        <f t="shared" si="2"/>
        <v>13874</v>
      </c>
      <c r="P21" s="49"/>
      <c r="Q21" s="49"/>
      <c r="R21" s="50" t="str">
        <f t="shared" si="9"/>
        <v>&lt;=13</v>
      </c>
      <c r="S21" s="50" t="str">
        <f t="shared" si="10"/>
        <v>5.28</v>
      </c>
      <c r="U21" s="51">
        <f t="shared" si="5"/>
        <v>1</v>
      </c>
      <c r="V21" s="240">
        <f t="shared" si="6"/>
        <v>0</v>
      </c>
      <c r="W21" s="51"/>
    </row>
    <row r="22" spans="1:23">
      <c r="A22" s="44">
        <v>11000149</v>
      </c>
      <c r="B22" s="45" t="s">
        <v>104</v>
      </c>
      <c r="C22" s="46" t="s">
        <v>110</v>
      </c>
      <c r="D22" s="47">
        <v>33698</v>
      </c>
      <c r="E22" s="46">
        <f>'Depreciation 2022-23'!H22</f>
        <v>45888916</v>
      </c>
      <c r="G22" s="46">
        <f>[11]Sheet2!$L$44*100000</f>
        <v>1135000</v>
      </c>
      <c r="H22" s="46">
        <f t="shared" si="0"/>
        <v>44753916</v>
      </c>
      <c r="I22" s="46">
        <f t="shared" si="1"/>
        <v>4475391.6000000006</v>
      </c>
      <c r="J22" s="46">
        <f>'Depreciation 2022-23'!J22+'Depreciation 2022-23'!M22</f>
        <v>38845621.815950997</v>
      </c>
      <c r="K22" s="46">
        <f>'Depreciation 2022-23'!N22</f>
        <v>7043294.184049</v>
      </c>
      <c r="L22" s="46">
        <f>G22</f>
        <v>1135000</v>
      </c>
      <c r="M22" s="48">
        <f>IF(S22="Rem Life",(K22-I22)/Q22,(H22-I22)*S22/100)</f>
        <v>859105.8140952189</v>
      </c>
      <c r="N22" s="46">
        <f>K22-M22</f>
        <v>6184188.3699537814</v>
      </c>
      <c r="O22" s="46">
        <f t="shared" si="2"/>
        <v>11684</v>
      </c>
      <c r="P22" s="49">
        <f t="shared" si="3"/>
        <v>32.010958904109586</v>
      </c>
      <c r="Q22" s="49">
        <f t="shared" si="4"/>
        <v>2.9890410958904141</v>
      </c>
      <c r="R22" s="50" t="str">
        <f t="shared" si="9"/>
        <v>&gt;=13</v>
      </c>
      <c r="S22" s="50" t="str">
        <f t="shared" si="10"/>
        <v>Rem Life</v>
      </c>
      <c r="U22" s="51">
        <f t="shared" si="5"/>
        <v>7043294.1840490028</v>
      </c>
      <c r="V22" s="240">
        <f t="shared" si="6"/>
        <v>0</v>
      </c>
      <c r="W22" s="51"/>
    </row>
    <row r="23" spans="1:23">
      <c r="A23" s="44">
        <v>11000169</v>
      </c>
      <c r="B23" s="45" t="s">
        <v>104</v>
      </c>
      <c r="C23" s="46" t="s">
        <v>111</v>
      </c>
      <c r="D23" s="47">
        <v>38078</v>
      </c>
      <c r="E23" s="46">
        <f>'Depreciation 2022-23'!H23</f>
        <v>5916000</v>
      </c>
      <c r="H23" s="46">
        <f t="shared" si="0"/>
        <v>5916000</v>
      </c>
      <c r="I23" s="46">
        <f t="shared" si="1"/>
        <v>591600</v>
      </c>
      <c r="J23" s="46">
        <f>'Depreciation 2022-23'!J23+'Depreciation 2022-23'!M23</f>
        <v>3290267.5866631106</v>
      </c>
      <c r="K23" s="46">
        <f>'Depreciation 2022-23'!N23</f>
        <v>2625732.4133368894</v>
      </c>
      <c r="M23" s="48">
        <f t="shared" si="7"/>
        <v>135707.97493474037</v>
      </c>
      <c r="N23" s="46">
        <f t="shared" si="8"/>
        <v>2490024.4384021489</v>
      </c>
      <c r="O23" s="46">
        <f t="shared" si="2"/>
        <v>7304</v>
      </c>
      <c r="P23" s="49">
        <f t="shared" si="3"/>
        <v>20.010958904109589</v>
      </c>
      <c r="Q23" s="49">
        <f t="shared" si="4"/>
        <v>14.989041095890411</v>
      </c>
      <c r="R23" s="50" t="str">
        <f t="shared" si="9"/>
        <v>&gt;=13</v>
      </c>
      <c r="S23" s="50" t="str">
        <f t="shared" si="10"/>
        <v>Rem Life</v>
      </c>
      <c r="U23" s="51">
        <f t="shared" si="5"/>
        <v>2625732.4133368894</v>
      </c>
      <c r="V23" s="240">
        <f t="shared" si="6"/>
        <v>0</v>
      </c>
      <c r="W23" s="51"/>
    </row>
    <row r="24" spans="1:23">
      <c r="A24" s="44">
        <v>11000177</v>
      </c>
      <c r="B24" s="45" t="s">
        <v>104</v>
      </c>
      <c r="C24" s="46" t="s">
        <v>97</v>
      </c>
      <c r="D24" s="47">
        <v>39829</v>
      </c>
      <c r="E24" s="46">
        <f>'Depreciation 2022-23'!H24</f>
        <v>183546150.33000001</v>
      </c>
      <c r="H24" s="46">
        <f t="shared" si="0"/>
        <v>183546150.33000001</v>
      </c>
      <c r="I24" s="46">
        <f t="shared" si="1"/>
        <v>18354615.033000004</v>
      </c>
      <c r="J24" s="46">
        <f>'Depreciation 2022-23'!J24+'Depreciation 2022-23'!M24</f>
        <v>99872465.504921198</v>
      </c>
      <c r="K24" s="46">
        <f>'Depreciation 2022-23'!N24</f>
        <v>83673684.825078815</v>
      </c>
      <c r="M24" s="48">
        <f t="shared" si="7"/>
        <v>3301226.8726265258</v>
      </c>
      <c r="N24" s="46">
        <f t="shared" si="8"/>
        <v>80372457.952452287</v>
      </c>
      <c r="O24" s="46">
        <f t="shared" si="2"/>
        <v>5553</v>
      </c>
      <c r="P24" s="49">
        <f t="shared" si="3"/>
        <v>15.213698630136987</v>
      </c>
      <c r="Q24" s="49">
        <f t="shared" si="4"/>
        <v>19.786301369863011</v>
      </c>
      <c r="R24" s="50" t="str">
        <f t="shared" si="9"/>
        <v>&gt;=13</v>
      </c>
      <c r="S24" s="50" t="str">
        <f t="shared" si="10"/>
        <v>Rem Life</v>
      </c>
      <c r="U24" s="51">
        <f t="shared" si="5"/>
        <v>83673684.825078815</v>
      </c>
      <c r="V24" s="240">
        <f t="shared" si="6"/>
        <v>0</v>
      </c>
      <c r="W24" s="51"/>
    </row>
    <row r="25" spans="1:23">
      <c r="A25" s="44">
        <v>11000177</v>
      </c>
      <c r="B25" s="45" t="s">
        <v>104</v>
      </c>
      <c r="C25" s="46" t="s">
        <v>112</v>
      </c>
      <c r="D25" s="47">
        <v>39829</v>
      </c>
      <c r="E25" s="46">
        <f>'Depreciation 2022-23'!H25</f>
        <v>2034022</v>
      </c>
      <c r="H25" s="46">
        <f t="shared" si="0"/>
        <v>2034022</v>
      </c>
      <c r="I25" s="46">
        <f t="shared" si="1"/>
        <v>203402.2</v>
      </c>
      <c r="J25" s="46">
        <f>'Depreciation 2022-23'!J25+'Depreciation 2022-23'!M25</f>
        <v>895889.09683660651</v>
      </c>
      <c r="K25" s="46">
        <f>'Depreciation 2022-23'!N25</f>
        <v>1138132.9031633935</v>
      </c>
      <c r="M25" s="48">
        <f t="shared" si="7"/>
        <v>47241.305269265948</v>
      </c>
      <c r="N25" s="46">
        <f t="shared" si="8"/>
        <v>1090891.5978941275</v>
      </c>
      <c r="O25" s="46">
        <f t="shared" si="2"/>
        <v>5553</v>
      </c>
      <c r="P25" s="49">
        <f t="shared" si="3"/>
        <v>15.213698630136987</v>
      </c>
      <c r="Q25" s="49">
        <f t="shared" si="4"/>
        <v>19.786301369863011</v>
      </c>
      <c r="R25" s="50" t="str">
        <f t="shared" si="9"/>
        <v>&gt;=13</v>
      </c>
      <c r="S25" s="50" t="str">
        <f t="shared" si="10"/>
        <v>Rem Life</v>
      </c>
      <c r="U25" s="51">
        <f t="shared" si="5"/>
        <v>1138132.9031633935</v>
      </c>
      <c r="V25" s="240">
        <f t="shared" si="6"/>
        <v>0</v>
      </c>
      <c r="W25" s="51"/>
    </row>
    <row r="26" spans="1:23">
      <c r="A26" s="44">
        <v>11000184</v>
      </c>
      <c r="B26" s="45" t="s">
        <v>104</v>
      </c>
      <c r="C26" s="46" t="s">
        <v>113</v>
      </c>
      <c r="D26" s="47">
        <v>40357</v>
      </c>
      <c r="E26" s="46">
        <f>'Depreciation 2022-23'!H26</f>
        <v>57945859.259999998</v>
      </c>
      <c r="H26" s="46">
        <f t="shared" si="0"/>
        <v>57945859.259999998</v>
      </c>
      <c r="I26" s="46">
        <f t="shared" si="1"/>
        <v>5794585.926</v>
      </c>
      <c r="J26" s="46">
        <f>'Depreciation 2022-23'!J26+'Depreciation 2022-23'!M26</f>
        <v>31640606.489646167</v>
      </c>
      <c r="K26" s="46">
        <f>'Depreciation 2022-23'!N26</f>
        <v>26305252.770353831</v>
      </c>
      <c r="M26" s="48">
        <f t="shared" si="7"/>
        <v>2753587.2320352001</v>
      </c>
      <c r="N26" s="46">
        <f t="shared" si="8"/>
        <v>23551665.53831863</v>
      </c>
      <c r="O26" s="46">
        <f t="shared" si="2"/>
        <v>5025</v>
      </c>
      <c r="P26" s="49">
        <f t="shared" si="3"/>
        <v>13.767123287671232</v>
      </c>
      <c r="Q26" s="49">
        <f t="shared" si="4"/>
        <v>21.232876712328768</v>
      </c>
      <c r="R26" s="50" t="str">
        <f t="shared" si="9"/>
        <v>&lt;=13</v>
      </c>
      <c r="S26" s="50" t="str">
        <f t="shared" si="10"/>
        <v>5.28</v>
      </c>
      <c r="U26" s="51">
        <f t="shared" si="5"/>
        <v>26305252.770353831</v>
      </c>
      <c r="V26" s="240">
        <f t="shared" si="6"/>
        <v>0</v>
      </c>
      <c r="W26" s="51"/>
    </row>
    <row r="27" spans="1:23">
      <c r="A27" s="44">
        <v>11000185</v>
      </c>
      <c r="B27" s="45" t="s">
        <v>104</v>
      </c>
      <c r="C27" s="46" t="s">
        <v>114</v>
      </c>
      <c r="D27" s="47">
        <v>41328</v>
      </c>
      <c r="E27" s="46">
        <f>'Depreciation 2022-23'!H27</f>
        <v>16751163.800000001</v>
      </c>
      <c r="H27" s="46">
        <f t="shared" si="0"/>
        <v>16751163.800000001</v>
      </c>
      <c r="I27" s="46">
        <f t="shared" si="1"/>
        <v>1675116.3800000001</v>
      </c>
      <c r="J27" s="46">
        <f>'Depreciation 2022-23'!J27+'Depreciation 2022-23'!M27</f>
        <v>7545014.6184258619</v>
      </c>
      <c r="K27" s="46">
        <f>'Depreciation 2022-23'!N27</f>
        <v>9206149.1815741397</v>
      </c>
      <c r="M27" s="48">
        <f t="shared" si="7"/>
        <v>796015.30377600004</v>
      </c>
      <c r="N27" s="46">
        <f t="shared" si="8"/>
        <v>8410133.87779814</v>
      </c>
      <c r="O27" s="46">
        <f t="shared" si="2"/>
        <v>4054</v>
      </c>
      <c r="P27" s="49">
        <f t="shared" si="3"/>
        <v>11.106849315068493</v>
      </c>
      <c r="Q27" s="49">
        <f t="shared" si="4"/>
        <v>23.893150684931506</v>
      </c>
      <c r="R27" s="50" t="str">
        <f t="shared" si="9"/>
        <v>&lt;=13</v>
      </c>
      <c r="S27" s="50" t="str">
        <f t="shared" si="10"/>
        <v>5.28</v>
      </c>
      <c r="U27" s="51">
        <f t="shared" si="5"/>
        <v>9206149.1815741397</v>
      </c>
      <c r="V27" s="240">
        <f t="shared" si="6"/>
        <v>0</v>
      </c>
      <c r="W27" s="51"/>
    </row>
    <row r="28" spans="1:23">
      <c r="A28" s="44">
        <v>11000190</v>
      </c>
      <c r="B28" s="45" t="s">
        <v>104</v>
      </c>
      <c r="C28" s="46" t="s">
        <v>115</v>
      </c>
      <c r="D28" s="47">
        <v>41328</v>
      </c>
      <c r="E28" s="46">
        <f>'Depreciation 2022-23'!H28</f>
        <v>14301451.16</v>
      </c>
      <c r="H28" s="46">
        <f t="shared" si="0"/>
        <v>14301451.16</v>
      </c>
      <c r="I28" s="46">
        <f t="shared" si="1"/>
        <v>1430145.1160000002</v>
      </c>
      <c r="J28" s="46">
        <f>'Depreciation 2022-23'!J28+'Depreciation 2022-23'!M28</f>
        <v>5768347.427887693</v>
      </c>
      <c r="K28" s="46">
        <f>'Depreciation 2022-23'!N28</f>
        <v>8533103.7321123071</v>
      </c>
      <c r="M28" s="48">
        <f t="shared" si="7"/>
        <v>679604.95912320004</v>
      </c>
      <c r="N28" s="46">
        <f t="shared" si="8"/>
        <v>7853498.7729891073</v>
      </c>
      <c r="O28" s="46">
        <f t="shared" si="2"/>
        <v>4054</v>
      </c>
      <c r="P28" s="49">
        <f t="shared" si="3"/>
        <v>11.106849315068493</v>
      </c>
      <c r="Q28" s="49">
        <f t="shared" si="4"/>
        <v>23.893150684931506</v>
      </c>
      <c r="R28" s="50" t="str">
        <f t="shared" si="9"/>
        <v>&lt;=13</v>
      </c>
      <c r="S28" s="50" t="str">
        <f t="shared" si="10"/>
        <v>5.28</v>
      </c>
      <c r="U28" s="51">
        <f t="shared" si="5"/>
        <v>8533103.7321123071</v>
      </c>
      <c r="V28" s="240">
        <f t="shared" si="6"/>
        <v>0</v>
      </c>
      <c r="W28" s="51"/>
    </row>
    <row r="29" spans="1:23">
      <c r="A29" s="44">
        <v>11000194</v>
      </c>
      <c r="B29" s="45" t="s">
        <v>104</v>
      </c>
      <c r="C29" s="46" t="s">
        <v>116</v>
      </c>
      <c r="D29" s="47">
        <v>42078</v>
      </c>
      <c r="E29" s="46">
        <f>'Depreciation 2022-23'!H29</f>
        <v>15826828.369999999</v>
      </c>
      <c r="H29" s="46">
        <f t="shared" si="0"/>
        <v>15826828.369999999</v>
      </c>
      <c r="I29" s="46">
        <f t="shared" si="1"/>
        <v>1582682.8370000001</v>
      </c>
      <c r="J29" s="46">
        <f>'Depreciation 2022-23'!J29+'Depreciation 2022-23'!M29</f>
        <v>6208834.416729467</v>
      </c>
      <c r="K29" s="46">
        <f>'Depreciation 2022-23'!N29</f>
        <v>9617993.9532705303</v>
      </c>
      <c r="M29" s="48">
        <f t="shared" si="7"/>
        <v>752090.8841424</v>
      </c>
      <c r="N29" s="46">
        <f t="shared" si="8"/>
        <v>8865903.0691281296</v>
      </c>
      <c r="O29" s="46">
        <f t="shared" si="2"/>
        <v>3304</v>
      </c>
      <c r="P29" s="49">
        <f t="shared" si="3"/>
        <v>9.0520547945205472</v>
      </c>
      <c r="Q29" s="49">
        <f t="shared" si="4"/>
        <v>25.947945205479453</v>
      </c>
      <c r="R29" s="50" t="str">
        <f t="shared" si="9"/>
        <v>&lt;=13</v>
      </c>
      <c r="S29" s="50" t="str">
        <f t="shared" si="10"/>
        <v>5.28</v>
      </c>
      <c r="U29" s="51">
        <f t="shared" si="5"/>
        <v>9617993.9532705322</v>
      </c>
      <c r="V29" s="240">
        <f t="shared" si="6"/>
        <v>0</v>
      </c>
      <c r="W29" s="51"/>
    </row>
    <row r="30" spans="1:23">
      <c r="A30" s="44" t="s">
        <v>117</v>
      </c>
      <c r="B30" s="45" t="s">
        <v>104</v>
      </c>
      <c r="C30" s="46" t="s">
        <v>118</v>
      </c>
      <c r="D30" s="47">
        <v>40758</v>
      </c>
      <c r="E30" s="46">
        <f>'Depreciation 2022-23'!H30</f>
        <v>20150000</v>
      </c>
      <c r="H30" s="46">
        <f t="shared" si="0"/>
        <v>20150000</v>
      </c>
      <c r="I30" s="46">
        <f t="shared" si="1"/>
        <v>2015000</v>
      </c>
      <c r="J30" s="46">
        <f>'Depreciation 2022-23'!J30+'Depreciation 2022-23'!M30</f>
        <v>6009007.7397260275</v>
      </c>
      <c r="K30" s="46">
        <f>'Depreciation 2022-23'!N30</f>
        <v>14140992.260273973</v>
      </c>
      <c r="M30" s="48">
        <f t="shared" si="7"/>
        <v>957528</v>
      </c>
      <c r="N30" s="46">
        <f t="shared" si="8"/>
        <v>13183464.260273973</v>
      </c>
      <c r="O30" s="46">
        <f t="shared" si="2"/>
        <v>4624</v>
      </c>
      <c r="P30" s="49">
        <f t="shared" si="3"/>
        <v>12.668493150684931</v>
      </c>
      <c r="Q30" s="49">
        <f t="shared" si="4"/>
        <v>22.331506849315069</v>
      </c>
      <c r="R30" s="50" t="str">
        <f t="shared" si="9"/>
        <v>&lt;=13</v>
      </c>
      <c r="S30" s="50" t="str">
        <f t="shared" si="10"/>
        <v>5.28</v>
      </c>
      <c r="U30" s="51">
        <f t="shared" si="5"/>
        <v>14140992.260273973</v>
      </c>
      <c r="V30" s="240">
        <f t="shared" si="6"/>
        <v>0</v>
      </c>
      <c r="W30" s="51"/>
    </row>
    <row r="31" spans="1:23">
      <c r="A31" s="44">
        <v>11000211</v>
      </c>
      <c r="B31" s="45" t="s">
        <v>104</v>
      </c>
      <c r="C31" s="46" t="s">
        <v>119</v>
      </c>
      <c r="D31" s="52">
        <v>42750</v>
      </c>
      <c r="E31" s="46">
        <f>'Depreciation 2022-23'!H31</f>
        <v>934280</v>
      </c>
      <c r="H31" s="46">
        <f t="shared" si="0"/>
        <v>934280</v>
      </c>
      <c r="I31" s="46">
        <f t="shared" si="1"/>
        <v>93428</v>
      </c>
      <c r="J31" s="46">
        <f>'Depreciation 2022-23'!J31+'Depreciation 2022-23'!M31</f>
        <v>221984.92800000004</v>
      </c>
      <c r="K31" s="46">
        <f>'Depreciation 2022-23'!N31</f>
        <v>712295.07199999993</v>
      </c>
      <c r="M31" s="48">
        <f t="shared" si="7"/>
        <v>44396.985600000007</v>
      </c>
      <c r="N31" s="46">
        <f t="shared" si="8"/>
        <v>667898.08639999991</v>
      </c>
      <c r="O31" s="46">
        <f t="shared" si="2"/>
        <v>2632</v>
      </c>
      <c r="P31" s="49">
        <f t="shared" si="3"/>
        <v>7.2109589041095887</v>
      </c>
      <c r="Q31" s="49">
        <f t="shared" si="4"/>
        <v>27.789041095890411</v>
      </c>
      <c r="R31" s="50" t="str">
        <f t="shared" si="9"/>
        <v>&lt;=13</v>
      </c>
      <c r="S31" s="50" t="str">
        <f t="shared" si="10"/>
        <v>5.28</v>
      </c>
      <c r="U31" s="51">
        <f t="shared" si="5"/>
        <v>712295.07199999993</v>
      </c>
      <c r="V31" s="240">
        <f t="shared" si="6"/>
        <v>0</v>
      </c>
      <c r="W31" s="51"/>
    </row>
    <row r="32" spans="1:23">
      <c r="A32" s="44">
        <v>11000205</v>
      </c>
      <c r="B32" s="45" t="s">
        <v>87</v>
      </c>
      <c r="C32" s="46" t="s">
        <v>120</v>
      </c>
      <c r="D32" s="47">
        <v>42466</v>
      </c>
      <c r="E32" s="46">
        <f>'Depreciation 2022-23'!H32</f>
        <v>409500</v>
      </c>
      <c r="H32" s="46">
        <f t="shared" si="0"/>
        <v>409500</v>
      </c>
      <c r="I32" s="46">
        <f t="shared" si="1"/>
        <v>40950</v>
      </c>
      <c r="J32" s="46">
        <f>'Depreciation 2022-23'!J32+'Depreciation 2022-23'!M32</f>
        <v>138378.23999999999</v>
      </c>
      <c r="K32" s="46">
        <f>'Depreciation 2022-23'!N32</f>
        <v>271121.76</v>
      </c>
      <c r="M32" s="48">
        <f t="shared" si="7"/>
        <v>19459.439999999999</v>
      </c>
      <c r="N32" s="46">
        <f t="shared" si="8"/>
        <v>251662.32</v>
      </c>
      <c r="O32" s="46">
        <f t="shared" si="2"/>
        <v>2916</v>
      </c>
      <c r="P32" s="49">
        <f t="shared" si="3"/>
        <v>7.9890410958904106</v>
      </c>
      <c r="Q32" s="49">
        <f t="shared" si="4"/>
        <v>27.010958904109589</v>
      </c>
      <c r="R32" s="50" t="str">
        <f t="shared" si="9"/>
        <v>&lt;=13</v>
      </c>
      <c r="S32" s="50" t="str">
        <f t="shared" si="10"/>
        <v>5.28</v>
      </c>
      <c r="U32" s="51">
        <f t="shared" si="5"/>
        <v>271121.76</v>
      </c>
      <c r="V32" s="240">
        <f t="shared" si="6"/>
        <v>0</v>
      </c>
      <c r="W32" s="51"/>
    </row>
    <row r="33" spans="1:23">
      <c r="A33" s="44">
        <v>11000209</v>
      </c>
      <c r="B33" s="45" t="s">
        <v>87</v>
      </c>
      <c r="C33" s="46" t="s">
        <v>121</v>
      </c>
      <c r="D33" s="47">
        <v>42947</v>
      </c>
      <c r="E33" s="46">
        <f>'Depreciation 2022-23'!H33</f>
        <v>722846.8</v>
      </c>
      <c r="H33" s="46">
        <f t="shared" si="0"/>
        <v>722846.8</v>
      </c>
      <c r="I33" s="46">
        <f t="shared" si="1"/>
        <v>72284.680000000008</v>
      </c>
      <c r="J33" s="46">
        <f>'Depreciation 2022-23'!J33+'Depreciation 2022-23'!M33</f>
        <v>206098.079616</v>
      </c>
      <c r="K33" s="46">
        <f>'Depreciation 2022-23'!N33</f>
        <v>516748.72038399999</v>
      </c>
      <c r="M33" s="48">
        <f t="shared" si="7"/>
        <v>34349.679936</v>
      </c>
      <c r="N33" s="46">
        <f t="shared" si="8"/>
        <v>482399.04044799996</v>
      </c>
      <c r="O33" s="46">
        <f t="shared" si="2"/>
        <v>2435</v>
      </c>
      <c r="P33" s="49">
        <f t="shared" si="3"/>
        <v>6.6712328767123283</v>
      </c>
      <c r="Q33" s="49">
        <f t="shared" si="4"/>
        <v>28.328767123287673</v>
      </c>
      <c r="R33" s="50" t="str">
        <f t="shared" si="9"/>
        <v>&lt;=13</v>
      </c>
      <c r="S33" s="50" t="str">
        <f t="shared" si="10"/>
        <v>5.28</v>
      </c>
      <c r="U33" s="51">
        <f t="shared" si="5"/>
        <v>516748.72038400004</v>
      </c>
      <c r="V33" s="240">
        <f t="shared" si="6"/>
        <v>0</v>
      </c>
      <c r="W33" s="51"/>
    </row>
    <row r="34" spans="1:23">
      <c r="A34" s="44" t="s">
        <v>122</v>
      </c>
      <c r="B34" s="45" t="s">
        <v>87</v>
      </c>
      <c r="C34" s="46" t="s">
        <v>123</v>
      </c>
      <c r="D34" s="47">
        <v>42466</v>
      </c>
      <c r="E34" s="46">
        <f>'Depreciation 2022-23'!H34</f>
        <v>288653.64</v>
      </c>
      <c r="H34" s="46">
        <f t="shared" si="0"/>
        <v>288653.64</v>
      </c>
      <c r="I34" s="46">
        <f t="shared" si="1"/>
        <v>28865.364000000001</v>
      </c>
      <c r="J34" s="46">
        <f>'Depreciation 2022-23'!J34+'Depreciation 2022-23'!M34</f>
        <v>82300.925836799986</v>
      </c>
      <c r="K34" s="46">
        <f>'Depreciation 2022-23'!N34</f>
        <v>206352.71416320003</v>
      </c>
      <c r="M34" s="48">
        <f t="shared" si="7"/>
        <v>13716.8209728</v>
      </c>
      <c r="N34" s="46">
        <f t="shared" si="8"/>
        <v>192635.89319040003</v>
      </c>
      <c r="O34" s="46">
        <f t="shared" si="2"/>
        <v>2916</v>
      </c>
      <c r="P34" s="49">
        <f t="shared" si="3"/>
        <v>7.9890410958904106</v>
      </c>
      <c r="Q34" s="49">
        <f t="shared" si="4"/>
        <v>27.010958904109589</v>
      </c>
      <c r="R34" s="50" t="str">
        <f t="shared" si="9"/>
        <v>&lt;=13</v>
      </c>
      <c r="S34" s="50" t="str">
        <f t="shared" si="10"/>
        <v>5.28</v>
      </c>
      <c r="U34" s="51">
        <f t="shared" si="5"/>
        <v>206352.71416320003</v>
      </c>
      <c r="V34" s="240">
        <f t="shared" si="6"/>
        <v>0</v>
      </c>
      <c r="W34" s="51"/>
    </row>
    <row r="35" spans="1:23">
      <c r="A35" s="44" t="s">
        <v>122</v>
      </c>
      <c r="B35" s="45" t="s">
        <v>87</v>
      </c>
      <c r="C35" s="46" t="s">
        <v>123</v>
      </c>
      <c r="D35" s="47">
        <v>42501</v>
      </c>
      <c r="E35" s="46">
        <f>'Depreciation 2022-23'!H35</f>
        <v>288653.64</v>
      </c>
      <c r="H35" s="46">
        <f t="shared" si="0"/>
        <v>288653.64</v>
      </c>
      <c r="I35" s="46">
        <f t="shared" si="1"/>
        <v>28865.364000000001</v>
      </c>
      <c r="J35" s="46">
        <f>'Depreciation 2022-23'!J35+'Depreciation 2022-23'!M35</f>
        <v>82300.925836799986</v>
      </c>
      <c r="K35" s="46">
        <f>'Depreciation 2022-23'!N35</f>
        <v>206352.71416320003</v>
      </c>
      <c r="M35" s="48">
        <f t="shared" si="7"/>
        <v>13716.8209728</v>
      </c>
      <c r="N35" s="46">
        <f t="shared" si="8"/>
        <v>192635.89319040003</v>
      </c>
      <c r="O35" s="46">
        <f t="shared" si="2"/>
        <v>2881</v>
      </c>
      <c r="P35" s="49">
        <f t="shared" si="3"/>
        <v>7.8931506849315065</v>
      </c>
      <c r="Q35" s="49">
        <f t="shared" si="4"/>
        <v>27.106849315068494</v>
      </c>
      <c r="R35" s="50" t="str">
        <f t="shared" si="9"/>
        <v>&lt;=13</v>
      </c>
      <c r="S35" s="50" t="str">
        <f t="shared" si="10"/>
        <v>5.28</v>
      </c>
      <c r="U35" s="51">
        <f t="shared" si="5"/>
        <v>206352.71416320003</v>
      </c>
      <c r="V35" s="240">
        <f t="shared" si="6"/>
        <v>0</v>
      </c>
      <c r="W35" s="51"/>
    </row>
    <row r="36" spans="1:23">
      <c r="A36" s="57">
        <v>10900101</v>
      </c>
      <c r="B36" s="45" t="s">
        <v>43</v>
      </c>
      <c r="C36" s="58" t="s">
        <v>124</v>
      </c>
      <c r="D36" s="59">
        <v>43753</v>
      </c>
      <c r="E36" s="46">
        <f>'Depreciation 2022-23'!H36</f>
        <v>6315376</v>
      </c>
      <c r="H36" s="46">
        <f t="shared" si="0"/>
        <v>6315376</v>
      </c>
      <c r="I36" s="46">
        <f t="shared" si="1"/>
        <v>631537.60000000009</v>
      </c>
      <c r="J36" s="46">
        <f>'Depreciation 2022-23'!J36+'Depreciation 2022-23'!M36</f>
        <v>1038451.290624</v>
      </c>
      <c r="K36" s="46">
        <f>'Depreciation 2022-23'!N36</f>
        <v>5276924.7093759999</v>
      </c>
      <c r="M36" s="48">
        <f t="shared" si="7"/>
        <v>300106.66752000002</v>
      </c>
      <c r="N36" s="46">
        <f t="shared" si="8"/>
        <v>4976818.0418560002</v>
      </c>
      <c r="O36" s="46">
        <f t="shared" si="2"/>
        <v>1629</v>
      </c>
      <c r="P36" s="49">
        <f t="shared" si="3"/>
        <v>4.463013698630137</v>
      </c>
      <c r="Q36" s="49">
        <f t="shared" si="4"/>
        <v>30.536986301369865</v>
      </c>
      <c r="R36" s="50" t="str">
        <f t="shared" si="9"/>
        <v>&lt;=13</v>
      </c>
      <c r="S36" s="50" t="str">
        <f t="shared" si="10"/>
        <v>5.28</v>
      </c>
      <c r="U36" s="51">
        <f t="shared" si="5"/>
        <v>5276924.7093759999</v>
      </c>
      <c r="V36" s="240">
        <f t="shared" si="6"/>
        <v>0</v>
      </c>
      <c r="W36" s="51"/>
    </row>
    <row r="37" spans="1:23">
      <c r="A37" s="57">
        <v>10300363</v>
      </c>
      <c r="B37" s="45" t="s">
        <v>92</v>
      </c>
      <c r="C37" s="58" t="s">
        <v>125</v>
      </c>
      <c r="D37" s="59">
        <v>43631</v>
      </c>
      <c r="E37" s="46">
        <f>'Depreciation 2022-23'!H37</f>
        <v>258393</v>
      </c>
      <c r="H37" s="46">
        <f t="shared" si="0"/>
        <v>258393</v>
      </c>
      <c r="I37" s="46">
        <f t="shared" si="1"/>
        <v>25839.300000000003</v>
      </c>
      <c r="J37" s="46">
        <f>'Depreciation 2022-23'!J37+'Depreciation 2022-23'!M37</f>
        <v>46592.293078356161</v>
      </c>
      <c r="K37" s="46">
        <f>'Depreciation 2022-23'!N37</f>
        <v>211800.70692164384</v>
      </c>
      <c r="M37" s="48">
        <f t="shared" si="7"/>
        <v>12278.835360000001</v>
      </c>
      <c r="N37" s="46">
        <f t="shared" si="8"/>
        <v>199521.87156164384</v>
      </c>
      <c r="O37" s="46">
        <f t="shared" si="2"/>
        <v>1751</v>
      </c>
      <c r="P37" s="49">
        <f t="shared" si="3"/>
        <v>4.7972602739726025</v>
      </c>
      <c r="Q37" s="49">
        <f t="shared" si="4"/>
        <v>30.202739726027396</v>
      </c>
      <c r="R37" s="50" t="str">
        <f t="shared" si="9"/>
        <v>&lt;=13</v>
      </c>
      <c r="S37" s="50" t="str">
        <f t="shared" si="10"/>
        <v>5.28</v>
      </c>
      <c r="U37" s="51">
        <f t="shared" si="5"/>
        <v>211800.70692164384</v>
      </c>
      <c r="V37" s="240">
        <f t="shared" si="6"/>
        <v>0</v>
      </c>
      <c r="W37" s="51"/>
    </row>
    <row r="38" spans="1:23" ht="15">
      <c r="A38" s="60">
        <v>11000214</v>
      </c>
      <c r="B38" s="45" t="s">
        <v>104</v>
      </c>
      <c r="C38" s="61" t="s">
        <v>126</v>
      </c>
      <c r="D38" s="62">
        <v>43890</v>
      </c>
      <c r="E38" s="46">
        <f>'Depreciation 2022-23'!H38</f>
        <v>6292325.8000000007</v>
      </c>
      <c r="H38" s="46">
        <f t="shared" si="0"/>
        <v>6292325.8000000007</v>
      </c>
      <c r="I38" s="46">
        <f t="shared" si="1"/>
        <v>629232.58000000007</v>
      </c>
      <c r="J38" s="46">
        <f>'Depreciation 2022-23'!J38+'Depreciation 2022-23'!M38</f>
        <v>912188.36896617222</v>
      </c>
      <c r="K38" s="46">
        <f>'Depreciation 2022-23'!N38</f>
        <v>5380137.4310338283</v>
      </c>
      <c r="M38" s="48">
        <f t="shared" si="7"/>
        <v>299011.32201600005</v>
      </c>
      <c r="N38" s="46">
        <f t="shared" si="8"/>
        <v>5081126.1090178285</v>
      </c>
      <c r="O38" s="46">
        <f t="shared" si="2"/>
        <v>1492</v>
      </c>
      <c r="P38" s="49">
        <f t="shared" si="3"/>
        <v>4.087671232876712</v>
      </c>
      <c r="Q38" s="49">
        <f t="shared" si="4"/>
        <v>30.912328767123288</v>
      </c>
      <c r="R38" s="50" t="str">
        <f t="shared" si="9"/>
        <v>&lt;=13</v>
      </c>
      <c r="S38" s="50" t="str">
        <f t="shared" si="10"/>
        <v>5.28</v>
      </c>
      <c r="U38" s="51">
        <f t="shared" si="5"/>
        <v>5380137.4310338283</v>
      </c>
      <c r="V38" s="240">
        <f t="shared" si="6"/>
        <v>0</v>
      </c>
      <c r="W38" s="51"/>
    </row>
    <row r="39" spans="1:23" ht="15">
      <c r="A39" s="60">
        <v>11000215</v>
      </c>
      <c r="B39" s="45" t="s">
        <v>104</v>
      </c>
      <c r="C39" s="61" t="s">
        <v>127</v>
      </c>
      <c r="D39" s="59">
        <v>43555</v>
      </c>
      <c r="E39" s="46">
        <f>'Depreciation 2022-23'!H39</f>
        <v>8097161.6100000003</v>
      </c>
      <c r="H39" s="46">
        <f t="shared" si="0"/>
        <v>8097161.6100000003</v>
      </c>
      <c r="I39" s="46">
        <f t="shared" si="1"/>
        <v>809716.16100000008</v>
      </c>
      <c r="J39" s="46">
        <f>'Depreciation 2022-23'!J39+'Depreciation 2022-23'!M39</f>
        <v>1154331.3591215999</v>
      </c>
      <c r="K39" s="46">
        <f>'Depreciation 2022-23'!N39</f>
        <v>6942830.2508784002</v>
      </c>
      <c r="M39" s="48">
        <f t="shared" si="7"/>
        <v>384777.11970719998</v>
      </c>
      <c r="N39" s="46">
        <f t="shared" si="8"/>
        <v>6558053.1311712004</v>
      </c>
      <c r="O39" s="46">
        <f t="shared" si="2"/>
        <v>1827</v>
      </c>
      <c r="P39" s="49">
        <f t="shared" si="3"/>
        <v>5.0054794520547947</v>
      </c>
      <c r="Q39" s="49">
        <f t="shared" si="4"/>
        <v>29.994520547945207</v>
      </c>
      <c r="R39" s="50" t="str">
        <f t="shared" si="9"/>
        <v>&lt;=13</v>
      </c>
      <c r="S39" s="50" t="str">
        <f t="shared" si="10"/>
        <v>5.28</v>
      </c>
      <c r="U39" s="51">
        <f t="shared" si="5"/>
        <v>6942830.2508784002</v>
      </c>
      <c r="V39" s="240">
        <f t="shared" si="6"/>
        <v>0</v>
      </c>
      <c r="W39" s="51"/>
    </row>
    <row r="40" spans="1:23" ht="15">
      <c r="A40" s="60">
        <v>11000217</v>
      </c>
      <c r="B40" s="45" t="s">
        <v>92</v>
      </c>
      <c r="C40" s="61" t="s">
        <v>128</v>
      </c>
      <c r="D40" s="59">
        <v>44240</v>
      </c>
      <c r="E40" s="46">
        <f>'Depreciation 2022-23'!H40</f>
        <v>595093.39</v>
      </c>
      <c r="H40" s="46">
        <f t="shared" si="0"/>
        <v>595093.39</v>
      </c>
      <c r="I40" s="46">
        <f t="shared" si="1"/>
        <v>59509.339000000007</v>
      </c>
      <c r="J40" s="46">
        <f>'Depreciation 2022-23'!J40+'Depreciation 2022-23'!M40</f>
        <v>60121.584122774802</v>
      </c>
      <c r="K40" s="46">
        <f>'Depreciation 2022-23'!N40</f>
        <v>534971.80587722524</v>
      </c>
      <c r="M40" s="48">
        <f t="shared" si="7"/>
        <v>28278.837892800002</v>
      </c>
      <c r="N40" s="46">
        <f t="shared" si="8"/>
        <v>506692.96798442525</v>
      </c>
      <c r="O40" s="46">
        <f t="shared" si="2"/>
        <v>1142</v>
      </c>
      <c r="P40" s="49">
        <f t="shared" si="3"/>
        <v>3.128767123287671</v>
      </c>
      <c r="Q40" s="49">
        <f t="shared" si="4"/>
        <v>31.87123287671233</v>
      </c>
      <c r="R40" s="50" t="str">
        <f t="shared" si="9"/>
        <v>&lt;=13</v>
      </c>
      <c r="S40" s="50" t="str">
        <f t="shared" si="10"/>
        <v>5.28</v>
      </c>
      <c r="U40" s="51">
        <f t="shared" si="5"/>
        <v>534971.80587722524</v>
      </c>
      <c r="V40" s="240">
        <f t="shared" si="6"/>
        <v>0</v>
      </c>
      <c r="W40" s="51"/>
    </row>
    <row r="41" spans="1:23" ht="30">
      <c r="A41" s="229" t="s">
        <v>384</v>
      </c>
      <c r="B41" s="45" t="s">
        <v>104</v>
      </c>
      <c r="C41" s="61" t="s">
        <v>161</v>
      </c>
      <c r="D41" s="59">
        <v>45016</v>
      </c>
      <c r="E41" s="46">
        <f>'Depreciation 2022-23'!H41</f>
        <v>2022743.0999999999</v>
      </c>
      <c r="F41" s="227"/>
      <c r="G41" s="227"/>
      <c r="H41" s="46">
        <f t="shared" si="0"/>
        <v>2022743.0999999999</v>
      </c>
      <c r="I41" s="46">
        <f t="shared" si="1"/>
        <v>202274.31</v>
      </c>
      <c r="J41" s="46">
        <f>'Depreciation 2022-23'!J41+'Depreciation 2022-23'!M41</f>
        <v>292.60502926027397</v>
      </c>
      <c r="K41" s="46">
        <f>'Depreciation 2022-23'!N41</f>
        <v>2022450.4949707396</v>
      </c>
      <c r="M41" s="48">
        <f t="shared" si="7"/>
        <v>96120.752111999987</v>
      </c>
      <c r="N41" s="46">
        <f t="shared" si="8"/>
        <v>1926329.7428587396</v>
      </c>
      <c r="O41" s="46">
        <f t="shared" si="2"/>
        <v>366</v>
      </c>
      <c r="P41" s="49">
        <f t="shared" si="3"/>
        <v>1.0027397260273974</v>
      </c>
      <c r="Q41" s="49">
        <f t="shared" si="4"/>
        <v>33.9972602739726</v>
      </c>
      <c r="R41" s="50" t="str">
        <f t="shared" si="9"/>
        <v>&lt;=13</v>
      </c>
      <c r="S41" s="50" t="str">
        <f t="shared" si="10"/>
        <v>5.28</v>
      </c>
      <c r="U41" s="51">
        <f t="shared" si="5"/>
        <v>2022450.4949707396</v>
      </c>
      <c r="V41" s="240">
        <f t="shared" si="6"/>
        <v>0</v>
      </c>
      <c r="W41" s="51"/>
    </row>
    <row r="42" spans="1:23" ht="30">
      <c r="A42" s="229" t="s">
        <v>384</v>
      </c>
      <c r="B42" s="45" t="s">
        <v>87</v>
      </c>
      <c r="C42" s="61" t="s">
        <v>162</v>
      </c>
      <c r="D42" s="59">
        <v>45016</v>
      </c>
      <c r="E42" s="46">
        <f>'Depreciation 2022-23'!H42</f>
        <v>465519.60000000003</v>
      </c>
      <c r="F42" s="45"/>
      <c r="G42" s="45"/>
      <c r="H42" s="46">
        <f t="shared" si="0"/>
        <v>465519.60000000003</v>
      </c>
      <c r="I42" s="46">
        <f t="shared" si="1"/>
        <v>46551.960000000006</v>
      </c>
      <c r="J42" s="46">
        <f>'Depreciation 2022-23'!J42+'Depreciation 2022-23'!M42</f>
        <v>67.340917479452074</v>
      </c>
      <c r="K42" s="46">
        <f>'Depreciation 2022-23'!N42</f>
        <v>465452.25908252056</v>
      </c>
      <c r="M42" s="48">
        <f t="shared" si="7"/>
        <v>22121.491392</v>
      </c>
      <c r="N42" s="46">
        <f t="shared" si="8"/>
        <v>443330.76769052056</v>
      </c>
      <c r="O42" s="46">
        <f t="shared" si="2"/>
        <v>366</v>
      </c>
      <c r="P42" s="49">
        <f t="shared" si="3"/>
        <v>1.0027397260273974</v>
      </c>
      <c r="Q42" s="49">
        <f t="shared" si="4"/>
        <v>33.9972602739726</v>
      </c>
      <c r="R42" s="50" t="str">
        <f t="shared" si="9"/>
        <v>&lt;=13</v>
      </c>
      <c r="S42" s="50" t="str">
        <f t="shared" si="10"/>
        <v>5.28</v>
      </c>
      <c r="U42" s="51">
        <f t="shared" si="5"/>
        <v>465452.25908252056</v>
      </c>
      <c r="V42" s="240">
        <f t="shared" si="6"/>
        <v>0</v>
      </c>
      <c r="W42" s="51"/>
    </row>
    <row r="43" spans="1:23" ht="30">
      <c r="A43" s="229" t="s">
        <v>384</v>
      </c>
      <c r="B43" s="45" t="s">
        <v>92</v>
      </c>
      <c r="C43" s="61" t="s">
        <v>163</v>
      </c>
      <c r="D43" s="59">
        <v>45016</v>
      </c>
      <c r="E43" s="46">
        <f>'Depreciation 2022-23'!H43</f>
        <v>868621.99999999988</v>
      </c>
      <c r="F43" s="45"/>
      <c r="G43" s="45"/>
      <c r="H43" s="46">
        <f t="shared" si="0"/>
        <v>868621.99999999988</v>
      </c>
      <c r="I43" s="46">
        <f t="shared" si="1"/>
        <v>86862.2</v>
      </c>
      <c r="J43" s="46">
        <f>'Depreciation 2022-23'!J43+'Depreciation 2022-23'!M43</f>
        <v>125.65271671232875</v>
      </c>
      <c r="K43" s="46">
        <f>'Depreciation 2022-23'!N43</f>
        <v>868496.34728328756</v>
      </c>
      <c r="M43" s="48">
        <f t="shared" si="7"/>
        <v>41276.917439999997</v>
      </c>
      <c r="N43" s="46">
        <f t="shared" si="8"/>
        <v>827219.42984328757</v>
      </c>
      <c r="O43" s="46">
        <f t="shared" si="2"/>
        <v>366</v>
      </c>
      <c r="P43" s="49">
        <f t="shared" si="3"/>
        <v>1.0027397260273974</v>
      </c>
      <c r="Q43" s="49">
        <f t="shared" si="4"/>
        <v>33.9972602739726</v>
      </c>
      <c r="R43" s="50" t="str">
        <f t="shared" si="9"/>
        <v>&lt;=13</v>
      </c>
      <c r="S43" s="50" t="str">
        <f t="shared" si="10"/>
        <v>5.28</v>
      </c>
      <c r="U43" s="51">
        <f t="shared" si="5"/>
        <v>868496.34728328756</v>
      </c>
      <c r="V43" s="240">
        <f t="shared" si="6"/>
        <v>0</v>
      </c>
      <c r="W43" s="51"/>
    </row>
    <row r="44" spans="1:23" ht="42.75">
      <c r="A44" s="229" t="s">
        <v>384</v>
      </c>
      <c r="B44" s="45" t="s">
        <v>87</v>
      </c>
      <c r="C44" s="230" t="s">
        <v>379</v>
      </c>
      <c r="D44" s="59">
        <v>45016</v>
      </c>
      <c r="E44" s="46">
        <f>'Depreciation 2022-23'!H44</f>
        <v>1339044.28</v>
      </c>
      <c r="H44" s="46">
        <f t="shared" si="0"/>
        <v>1339044.28</v>
      </c>
      <c r="I44" s="46">
        <f t="shared" si="1"/>
        <v>133904.42800000001</v>
      </c>
      <c r="J44" s="46">
        <f>'Depreciation 2022-23'!J44+'Depreciation 2022-23'!M44</f>
        <v>193.70284379178085</v>
      </c>
      <c r="K44" s="46">
        <f>'Depreciation 2022-23'!N44</f>
        <v>1338850.5771562082</v>
      </c>
      <c r="M44" s="48">
        <f t="shared" si="7"/>
        <v>63631.3841856</v>
      </c>
      <c r="N44" s="46">
        <f t="shared" si="8"/>
        <v>1275219.1929706081</v>
      </c>
      <c r="O44" s="46">
        <f t="shared" ref="O44:O55" si="11">$V$1-D44</f>
        <v>366</v>
      </c>
      <c r="P44" s="49">
        <f t="shared" ref="P44:P55" si="12">O44/365</f>
        <v>1.0027397260273974</v>
      </c>
      <c r="Q44" s="49">
        <f t="shared" ref="Q44:Q55" si="13">$W$1-P44</f>
        <v>33.9972602739726</v>
      </c>
      <c r="R44" s="50" t="str">
        <f t="shared" ref="R44:R55" si="14">IF(P44&gt;=14,"&gt;=13","&lt;=13")</f>
        <v>&lt;=13</v>
      </c>
      <c r="S44" s="50" t="str">
        <f t="shared" ref="S44:S55" si="15">IF(R44= "&gt;=13","Rem Life","5.28")</f>
        <v>5.28</v>
      </c>
      <c r="U44" s="51">
        <f t="shared" si="5"/>
        <v>1338850.5771562082</v>
      </c>
      <c r="V44" s="240">
        <f t="shared" si="6"/>
        <v>0</v>
      </c>
      <c r="W44" s="51"/>
    </row>
    <row r="45" spans="1:23" ht="57">
      <c r="A45" s="229" t="s">
        <v>384</v>
      </c>
      <c r="B45" s="45" t="s">
        <v>104</v>
      </c>
      <c r="C45" s="230" t="s">
        <v>382</v>
      </c>
      <c r="D45" s="59">
        <v>45016</v>
      </c>
      <c r="E45" s="46">
        <f>'Depreciation 2022-23'!H45</f>
        <v>439756.63</v>
      </c>
      <c r="H45" s="46">
        <f t="shared" si="0"/>
        <v>439756.63</v>
      </c>
      <c r="I45" s="46">
        <f t="shared" si="1"/>
        <v>43975.663</v>
      </c>
      <c r="J45" s="46">
        <f>'Depreciation 2022-23'!J45+'Depreciation 2022-23'!M45</f>
        <v>63.614109764383564</v>
      </c>
      <c r="K45" s="46">
        <f>'Depreciation 2022-23'!N45</f>
        <v>439693.01589023561</v>
      </c>
      <c r="M45" s="48">
        <f t="shared" si="7"/>
        <v>20897.235057600003</v>
      </c>
      <c r="N45" s="46">
        <f t="shared" si="8"/>
        <v>418795.78083263559</v>
      </c>
      <c r="O45" s="46">
        <f t="shared" si="11"/>
        <v>366</v>
      </c>
      <c r="P45" s="49">
        <f t="shared" si="12"/>
        <v>1.0027397260273974</v>
      </c>
      <c r="Q45" s="49">
        <f t="shared" si="13"/>
        <v>33.9972602739726</v>
      </c>
      <c r="R45" s="50" t="str">
        <f t="shared" si="14"/>
        <v>&lt;=13</v>
      </c>
      <c r="S45" s="50" t="str">
        <f t="shared" si="15"/>
        <v>5.28</v>
      </c>
      <c r="U45" s="51">
        <f t="shared" si="5"/>
        <v>439693.01589023561</v>
      </c>
      <c r="V45" s="240">
        <f t="shared" si="6"/>
        <v>0</v>
      </c>
      <c r="W45" s="51"/>
    </row>
    <row r="46" spans="1:23" ht="30">
      <c r="A46" s="229" t="s">
        <v>384</v>
      </c>
      <c r="B46" s="45" t="s">
        <v>92</v>
      </c>
      <c r="C46" s="230" t="s">
        <v>383</v>
      </c>
      <c r="D46" s="59">
        <v>45016</v>
      </c>
      <c r="E46" s="46">
        <f>'Depreciation 2022-23'!H46</f>
        <v>31214.979999999996</v>
      </c>
      <c r="H46" s="46">
        <f t="shared" si="0"/>
        <v>31214.979999999996</v>
      </c>
      <c r="I46" s="46">
        <f t="shared" si="1"/>
        <v>3121.4979999999996</v>
      </c>
      <c r="J46" s="46">
        <f>'Depreciation 2022-23'!J46+'Depreciation 2022-23'!M46</f>
        <v>4.515482038356164</v>
      </c>
      <c r="K46" s="46">
        <f>'Depreciation 2022-23'!N46</f>
        <v>31210.464517961638</v>
      </c>
      <c r="M46" s="48">
        <f t="shared" si="7"/>
        <v>1483.3358495999998</v>
      </c>
      <c r="N46" s="46">
        <f t="shared" si="8"/>
        <v>29727.128668361638</v>
      </c>
      <c r="O46" s="46">
        <f t="shared" si="11"/>
        <v>366</v>
      </c>
      <c r="P46" s="49">
        <f t="shared" si="12"/>
        <v>1.0027397260273974</v>
      </c>
      <c r="Q46" s="49">
        <f t="shared" si="13"/>
        <v>33.9972602739726</v>
      </c>
      <c r="R46" s="50" t="str">
        <f t="shared" si="14"/>
        <v>&lt;=13</v>
      </c>
      <c r="S46" s="50" t="str">
        <f t="shared" si="15"/>
        <v>5.28</v>
      </c>
      <c r="U46" s="51">
        <f t="shared" si="5"/>
        <v>31210.464517961638</v>
      </c>
      <c r="V46" s="240">
        <f t="shared" si="6"/>
        <v>0</v>
      </c>
      <c r="W46" s="51"/>
    </row>
    <row r="47" spans="1:23" ht="30">
      <c r="A47" s="229" t="s">
        <v>384</v>
      </c>
      <c r="B47" s="45" t="str">
        <f>'Depreciation 2022-23'!B47</f>
        <v>Sub Station</v>
      </c>
      <c r="C47" s="45" t="str">
        <f>'Depreciation 2022-23'!C47</f>
        <v xml:space="preserve">HT Substation equipments </v>
      </c>
      <c r="D47" s="59">
        <v>45016</v>
      </c>
      <c r="E47" s="51">
        <f>'Depreciation 2022-23'!H47</f>
        <v>1744000.0000000002</v>
      </c>
      <c r="H47" s="46">
        <f t="shared" ref="H47" si="16">E47+F47-G47</f>
        <v>1744000.0000000002</v>
      </c>
      <c r="I47" s="46">
        <f t="shared" ref="I47" si="17">H47*10%</f>
        <v>174400.00000000003</v>
      </c>
      <c r="J47" s="46">
        <f>'Depreciation 2022-23'!J47+'Depreciation 2022-23'!M47</f>
        <v>252.28273972602742</v>
      </c>
      <c r="K47" s="46">
        <f>'Depreciation 2022-23'!N47</f>
        <v>1743747.7172602741</v>
      </c>
      <c r="M47" s="48">
        <f t="shared" ref="M47" si="18">IF(S47="Rem Life",(K47-I47)/Q47,(H47-I47)*S47/100)</f>
        <v>82874.880000000019</v>
      </c>
      <c r="N47" s="46">
        <f t="shared" ref="N47" si="19">K47-M47</f>
        <v>1660872.837260274</v>
      </c>
      <c r="O47" s="46">
        <f t="shared" ref="O47" si="20">$V$1-D47</f>
        <v>366</v>
      </c>
      <c r="P47" s="49">
        <f t="shared" ref="P47" si="21">O47/365</f>
        <v>1.0027397260273974</v>
      </c>
      <c r="Q47" s="49">
        <f t="shared" ref="Q47" si="22">$W$1-P47</f>
        <v>33.9972602739726</v>
      </c>
      <c r="R47" s="50" t="str">
        <f t="shared" ref="R47" si="23">IF(P47&gt;=14,"&gt;=13","&lt;=13")</f>
        <v>&lt;=13</v>
      </c>
      <c r="S47" s="50" t="str">
        <f t="shared" ref="S47" si="24">IF(R47= "&gt;=13","Rem Life","5.28")</f>
        <v>5.28</v>
      </c>
      <c r="U47" s="51">
        <f t="shared" ref="U47" si="25">E47-J47</f>
        <v>1743747.7172602741</v>
      </c>
      <c r="V47" s="240">
        <f t="shared" ref="V47" si="26">K47-U47</f>
        <v>0</v>
      </c>
      <c r="W47" s="51"/>
    </row>
    <row r="48" spans="1:23" ht="30">
      <c r="A48" s="229" t="s">
        <v>385</v>
      </c>
      <c r="B48" s="45" t="s">
        <v>92</v>
      </c>
      <c r="C48" s="61" t="s">
        <v>386</v>
      </c>
      <c r="D48" s="59">
        <v>45382</v>
      </c>
      <c r="F48" s="46">
        <f>[11]Sheet2!$K$13*100000</f>
        <v>2337600</v>
      </c>
      <c r="H48" s="46">
        <f t="shared" si="0"/>
        <v>2337600</v>
      </c>
      <c r="I48" s="46">
        <f t="shared" si="1"/>
        <v>233760</v>
      </c>
      <c r="K48" s="46">
        <f>'Depreciation 2022-23'!N47</f>
        <v>1743747.7172602741</v>
      </c>
      <c r="M48" s="48">
        <f>H48*5.28/100/365</f>
        <v>338.1514520547945</v>
      </c>
      <c r="N48" s="46">
        <f>H48-M48</f>
        <v>2337261.8485479453</v>
      </c>
      <c r="O48" s="46">
        <f t="shared" si="11"/>
        <v>0</v>
      </c>
      <c r="P48" s="49">
        <f t="shared" si="12"/>
        <v>0</v>
      </c>
      <c r="Q48" s="49">
        <f t="shared" si="13"/>
        <v>35</v>
      </c>
      <c r="R48" s="50" t="str">
        <f t="shared" si="14"/>
        <v>&lt;=13</v>
      </c>
      <c r="S48" s="50" t="str">
        <f t="shared" si="15"/>
        <v>5.28</v>
      </c>
      <c r="U48" s="51">
        <f t="shared" si="5"/>
        <v>0</v>
      </c>
      <c r="V48" s="240">
        <f t="shared" si="6"/>
        <v>1743747.7172602741</v>
      </c>
      <c r="W48" s="51"/>
    </row>
    <row r="49" spans="1:29" ht="30">
      <c r="A49" s="229" t="s">
        <v>385</v>
      </c>
      <c r="B49" s="45" t="s">
        <v>92</v>
      </c>
      <c r="C49" s="61" t="s">
        <v>386</v>
      </c>
      <c r="D49" s="59">
        <v>45382</v>
      </c>
      <c r="F49" s="46">
        <f>[11]Sheet2!$K$15*100000</f>
        <v>5610000</v>
      </c>
      <c r="H49" s="46">
        <f>E49+F49-G49</f>
        <v>5610000</v>
      </c>
      <c r="I49" s="46">
        <f t="shared" si="1"/>
        <v>561000</v>
      </c>
      <c r="J49" s="46">
        <f>'Depreciation 2022-23'!J49+'Depreciation 2022-23'!M49</f>
        <v>0</v>
      </c>
      <c r="M49" s="48">
        <f t="shared" ref="M49:M54" si="27">H49*5.28/100/365</f>
        <v>811.52876712328771</v>
      </c>
      <c r="N49" s="46">
        <f t="shared" ref="N49:N55" si="28">H49-M49</f>
        <v>5609188.4712328771</v>
      </c>
      <c r="O49" s="46">
        <f t="shared" si="11"/>
        <v>0</v>
      </c>
      <c r="P49" s="49">
        <f t="shared" si="12"/>
        <v>0</v>
      </c>
      <c r="Q49" s="49">
        <f t="shared" si="13"/>
        <v>35</v>
      </c>
      <c r="R49" s="50" t="str">
        <f t="shared" si="14"/>
        <v>&lt;=13</v>
      </c>
      <c r="S49" s="50" t="str">
        <f t="shared" si="15"/>
        <v>5.28</v>
      </c>
      <c r="U49" s="51">
        <f t="shared" si="5"/>
        <v>0</v>
      </c>
      <c r="V49" s="240">
        <f t="shared" si="6"/>
        <v>0</v>
      </c>
      <c r="W49" s="51"/>
    </row>
    <row r="50" spans="1:29" ht="30">
      <c r="A50" s="229" t="s">
        <v>385</v>
      </c>
      <c r="B50" s="45" t="s">
        <v>92</v>
      </c>
      <c r="C50" s="230" t="s">
        <v>383</v>
      </c>
      <c r="D50" s="59">
        <v>45382</v>
      </c>
      <c r="F50" s="46">
        <f>[11]Sheet2!$K$17*100000</f>
        <v>2661538.4615384615</v>
      </c>
      <c r="H50" s="46">
        <f t="shared" si="0"/>
        <v>2661538.4615384615</v>
      </c>
      <c r="I50" s="46">
        <f t="shared" si="1"/>
        <v>266153.84615384619</v>
      </c>
      <c r="K50" s="46">
        <f>'Depreciation 2022-23'!N49</f>
        <v>0</v>
      </c>
      <c r="M50" s="48">
        <f t="shared" si="27"/>
        <v>385.01159114857751</v>
      </c>
      <c r="N50" s="46">
        <f t="shared" si="28"/>
        <v>2661153.4499473129</v>
      </c>
      <c r="O50" s="46">
        <f t="shared" si="11"/>
        <v>0</v>
      </c>
      <c r="P50" s="49">
        <f t="shared" si="12"/>
        <v>0</v>
      </c>
      <c r="Q50" s="49">
        <f t="shared" si="13"/>
        <v>35</v>
      </c>
      <c r="R50" s="50" t="str">
        <f t="shared" si="14"/>
        <v>&lt;=13</v>
      </c>
      <c r="S50" s="50" t="str">
        <f t="shared" si="15"/>
        <v>5.28</v>
      </c>
      <c r="U50" s="51">
        <f t="shared" si="5"/>
        <v>0</v>
      </c>
      <c r="V50" s="240">
        <f t="shared" si="6"/>
        <v>0</v>
      </c>
      <c r="W50" s="51"/>
    </row>
    <row r="51" spans="1:29" ht="30">
      <c r="A51" s="229" t="s">
        <v>385</v>
      </c>
      <c r="B51" s="45" t="s">
        <v>95</v>
      </c>
      <c r="C51" s="239" t="s">
        <v>387</v>
      </c>
      <c r="D51" s="59">
        <v>45382</v>
      </c>
      <c r="F51" s="46">
        <f>[11]Sheet2!$K$20*100000</f>
        <v>827050</v>
      </c>
      <c r="H51" s="46">
        <f t="shared" si="0"/>
        <v>827050</v>
      </c>
      <c r="I51" s="46">
        <f t="shared" si="1"/>
        <v>82705</v>
      </c>
      <c r="J51" s="46">
        <f>'Depreciation 2022-23'!J51+'Depreciation 2022-23'!M51</f>
        <v>0</v>
      </c>
      <c r="K51" s="46">
        <f>'Depreciation 2022-23'!N50</f>
        <v>0</v>
      </c>
      <c r="M51" s="48">
        <f t="shared" si="27"/>
        <v>119.63901369863014</v>
      </c>
      <c r="N51" s="46">
        <f t="shared" si="28"/>
        <v>826930.36098630133</v>
      </c>
      <c r="O51" s="46">
        <f t="shared" si="11"/>
        <v>0</v>
      </c>
      <c r="P51" s="49">
        <f t="shared" si="12"/>
        <v>0</v>
      </c>
      <c r="Q51" s="49">
        <f t="shared" si="13"/>
        <v>35</v>
      </c>
      <c r="R51" s="50" t="str">
        <f t="shared" si="14"/>
        <v>&lt;=13</v>
      </c>
      <c r="S51" s="50" t="str">
        <f t="shared" si="15"/>
        <v>5.28</v>
      </c>
      <c r="U51" s="51">
        <f t="shared" si="5"/>
        <v>0</v>
      </c>
      <c r="V51" s="240">
        <f t="shared" si="6"/>
        <v>0</v>
      </c>
      <c r="W51" s="51"/>
    </row>
    <row r="52" spans="1:29" ht="30">
      <c r="A52" s="229" t="s">
        <v>385</v>
      </c>
      <c r="B52" s="45" t="s">
        <v>87</v>
      </c>
      <c r="C52" s="61" t="s">
        <v>388</v>
      </c>
      <c r="D52" s="59">
        <v>45382</v>
      </c>
      <c r="F52" s="46">
        <f>[11]Sheet2!$K$21*100000</f>
        <v>1382399.9999999998</v>
      </c>
      <c r="H52" s="46">
        <f t="shared" si="0"/>
        <v>1382399.9999999998</v>
      </c>
      <c r="I52" s="46">
        <f t="shared" si="1"/>
        <v>138239.99999999997</v>
      </c>
      <c r="J52" s="46">
        <f>'Depreciation 2022-23'!J52+'Depreciation 2022-23'!M52</f>
        <v>0</v>
      </c>
      <c r="K52" s="46">
        <f>'Depreciation 2022-23'!N51</f>
        <v>0</v>
      </c>
      <c r="M52" s="48">
        <f t="shared" si="27"/>
        <v>199.97457534246573</v>
      </c>
      <c r="N52" s="46">
        <f t="shared" si="28"/>
        <v>1382200.0254246574</v>
      </c>
      <c r="O52" s="46">
        <f t="shared" si="11"/>
        <v>0</v>
      </c>
      <c r="P52" s="49">
        <f t="shared" si="12"/>
        <v>0</v>
      </c>
      <c r="Q52" s="49">
        <f t="shared" si="13"/>
        <v>35</v>
      </c>
      <c r="R52" s="50" t="str">
        <f t="shared" si="14"/>
        <v>&lt;=13</v>
      </c>
      <c r="S52" s="50" t="str">
        <f t="shared" si="15"/>
        <v>5.28</v>
      </c>
      <c r="U52" s="51">
        <f t="shared" si="5"/>
        <v>0</v>
      </c>
      <c r="V52" s="240">
        <f t="shared" si="6"/>
        <v>0</v>
      </c>
      <c r="W52" s="51"/>
    </row>
    <row r="53" spans="1:29" ht="30">
      <c r="A53" s="229" t="s">
        <v>385</v>
      </c>
      <c r="B53" s="45" t="s">
        <v>87</v>
      </c>
      <c r="C53" s="61" t="s">
        <v>389</v>
      </c>
      <c r="D53" s="59">
        <v>45382</v>
      </c>
      <c r="F53" s="46">
        <f>[11]Sheet2!$K$23*100000</f>
        <v>3727478.2608695659</v>
      </c>
      <c r="H53" s="46">
        <f t="shared" si="0"/>
        <v>3727478.2608695659</v>
      </c>
      <c r="I53" s="46">
        <f t="shared" si="1"/>
        <v>372747.8260869566</v>
      </c>
      <c r="J53" s="46">
        <f>'Depreciation 2022-23'!J53+'Depreciation 2022-23'!M53</f>
        <v>0</v>
      </c>
      <c r="K53" s="46">
        <f>'Depreciation 2022-23'!N52</f>
        <v>0</v>
      </c>
      <c r="M53" s="48">
        <f t="shared" si="27"/>
        <v>539.20781417510432</v>
      </c>
      <c r="N53" s="46">
        <f t="shared" si="28"/>
        <v>3726939.0530553907</v>
      </c>
      <c r="O53" s="46">
        <f t="shared" si="11"/>
        <v>0</v>
      </c>
      <c r="P53" s="49">
        <f t="shared" si="12"/>
        <v>0</v>
      </c>
      <c r="Q53" s="49">
        <f t="shared" si="13"/>
        <v>35</v>
      </c>
      <c r="R53" s="50" t="str">
        <f t="shared" si="14"/>
        <v>&lt;=13</v>
      </c>
      <c r="S53" s="50" t="str">
        <f t="shared" si="15"/>
        <v>5.28</v>
      </c>
      <c r="U53" s="51">
        <f t="shared" si="5"/>
        <v>0</v>
      </c>
      <c r="V53" s="240">
        <f t="shared" si="6"/>
        <v>0</v>
      </c>
      <c r="W53" s="51"/>
    </row>
    <row r="54" spans="1:29" ht="30">
      <c r="A54" s="229" t="s">
        <v>385</v>
      </c>
      <c r="B54" s="45" t="s">
        <v>87</v>
      </c>
      <c r="C54" s="61" t="s">
        <v>388</v>
      </c>
      <c r="D54" s="59">
        <v>45382</v>
      </c>
      <c r="F54" s="46">
        <f>[11]Sheet2!$K$25*100000</f>
        <v>4336000.0000000009</v>
      </c>
      <c r="H54" s="46">
        <f t="shared" si="0"/>
        <v>4336000.0000000009</v>
      </c>
      <c r="I54" s="46">
        <f t="shared" si="1"/>
        <v>433600.00000000012</v>
      </c>
      <c r="J54" s="46">
        <f>'Depreciation 2022-23'!J54+'Depreciation 2022-23'!M54</f>
        <v>0</v>
      </c>
      <c r="K54" s="46">
        <f>'Depreciation 2022-23'!N53</f>
        <v>0</v>
      </c>
      <c r="M54" s="48">
        <f t="shared" si="27"/>
        <v>627.23506849315095</v>
      </c>
      <c r="N54" s="46">
        <f t="shared" si="28"/>
        <v>4335372.7649315074</v>
      </c>
      <c r="O54" s="46">
        <f t="shared" si="11"/>
        <v>0</v>
      </c>
      <c r="P54" s="49">
        <f t="shared" si="12"/>
        <v>0</v>
      </c>
      <c r="Q54" s="49">
        <f t="shared" si="13"/>
        <v>35</v>
      </c>
      <c r="R54" s="50" t="str">
        <f t="shared" si="14"/>
        <v>&lt;=13</v>
      </c>
      <c r="S54" s="50" t="str">
        <f t="shared" si="15"/>
        <v>5.28</v>
      </c>
      <c r="U54" s="51">
        <f t="shared" si="5"/>
        <v>0</v>
      </c>
      <c r="V54" s="240">
        <f t="shared" si="6"/>
        <v>0</v>
      </c>
      <c r="W54" s="51"/>
    </row>
    <row r="55" spans="1:29" ht="30">
      <c r="A55" s="229" t="s">
        <v>385</v>
      </c>
      <c r="B55" s="45" t="s">
        <v>92</v>
      </c>
      <c r="C55" s="61" t="s">
        <v>390</v>
      </c>
      <c r="D55" s="59">
        <v>45382</v>
      </c>
      <c r="F55" s="46">
        <f>[11]Sheet2!$K$32*100000</f>
        <v>2400000</v>
      </c>
      <c r="H55" s="46">
        <f t="shared" si="0"/>
        <v>2400000</v>
      </c>
      <c r="I55" s="46">
        <f t="shared" si="1"/>
        <v>240000</v>
      </c>
      <c r="J55" s="46">
        <f>'Depreciation 2022-23'!J55+'Depreciation 2022-23'!M55</f>
        <v>0</v>
      </c>
      <c r="K55" s="46">
        <f>'Depreciation 2022-23'!N54</f>
        <v>0</v>
      </c>
      <c r="M55" s="48">
        <f>H55*5.28/100/365</f>
        <v>347.17808219178085</v>
      </c>
      <c r="N55" s="46">
        <f t="shared" si="28"/>
        <v>2399652.8219178081</v>
      </c>
      <c r="O55" s="46">
        <f t="shared" si="11"/>
        <v>0</v>
      </c>
      <c r="P55" s="49">
        <f t="shared" si="12"/>
        <v>0</v>
      </c>
      <c r="Q55" s="49">
        <f t="shared" si="13"/>
        <v>35</v>
      </c>
      <c r="R55" s="50" t="str">
        <f t="shared" si="14"/>
        <v>&lt;=13</v>
      </c>
      <c r="S55" s="50" t="str">
        <f t="shared" si="15"/>
        <v>5.28</v>
      </c>
      <c r="U55" s="51">
        <f t="shared" si="5"/>
        <v>0</v>
      </c>
      <c r="V55" s="240">
        <f t="shared" si="6"/>
        <v>0</v>
      </c>
      <c r="W55" s="51"/>
    </row>
    <row r="56" spans="1:29" ht="15">
      <c r="A56" s="60"/>
      <c r="C56" s="46"/>
      <c r="D56" s="46"/>
      <c r="E56" s="63">
        <f>SUM(E2:E55)</f>
        <v>454267561.87000006</v>
      </c>
      <c r="F56" s="63">
        <f t="shared" ref="F56:I56" si="29">SUM(F2:F55)</f>
        <v>23282066.72240803</v>
      </c>
      <c r="G56" s="63">
        <f t="shared" si="29"/>
        <v>5505000</v>
      </c>
      <c r="H56" s="63">
        <f>SUM(H2:H55)</f>
        <v>472044628.59240806</v>
      </c>
      <c r="I56" s="63">
        <f t="shared" si="29"/>
        <v>47204462.859240815</v>
      </c>
      <c r="J56" s="63">
        <f>SUM(J2:J55)+252.28</f>
        <v>250495220.1597591</v>
      </c>
      <c r="K56" s="63">
        <f t="shared" ref="K56:L56" si="30">SUM(K2:K55)</f>
        <v>205516342.70750117</v>
      </c>
      <c r="L56" s="63">
        <f t="shared" si="30"/>
        <v>5505000</v>
      </c>
      <c r="M56" s="63">
        <f>SUM(M2:M55)</f>
        <v>13735434.061007395</v>
      </c>
      <c r="N56" s="63">
        <f t="shared" ref="N56" si="31">SUM(N2:N55)</f>
        <v>213319226.65164152</v>
      </c>
      <c r="O56" s="63"/>
    </row>
    <row r="57" spans="1:29">
      <c r="C57" s="46"/>
      <c r="D57" s="46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</row>
    <row r="58" spans="1:29" ht="15" hidden="1">
      <c r="A58" s="126"/>
      <c r="B58" s="126" t="s">
        <v>129</v>
      </c>
      <c r="C58" s="126"/>
      <c r="D58" s="126"/>
      <c r="E58" s="126"/>
      <c r="F58" s="126"/>
      <c r="G58" s="126"/>
      <c r="H58"/>
      <c r="I58" s="63"/>
      <c r="J58" s="63"/>
      <c r="K58" s="63"/>
      <c r="L58" s="63"/>
      <c r="M58" s="63"/>
      <c r="N58" s="63"/>
      <c r="O58" s="63"/>
    </row>
    <row r="59" spans="1:29" ht="45" hidden="1">
      <c r="A59" s="231" t="s">
        <v>130</v>
      </c>
      <c r="B59" s="231" t="s">
        <v>131</v>
      </c>
      <c r="C59" s="231" t="s">
        <v>132</v>
      </c>
      <c r="D59" s="231" t="s">
        <v>201</v>
      </c>
      <c r="E59" s="231" t="s">
        <v>197</v>
      </c>
      <c r="F59" s="231" t="s">
        <v>202</v>
      </c>
      <c r="G59" s="231" t="s">
        <v>203</v>
      </c>
      <c r="H59"/>
      <c r="N59" s="63"/>
      <c r="O59" s="63"/>
      <c r="AC59"/>
    </row>
    <row r="60" spans="1:29" s="65" customFormat="1" ht="15" hidden="1">
      <c r="A60" s="232" t="s">
        <v>92</v>
      </c>
      <c r="B60" s="135">
        <v>4168598.37</v>
      </c>
      <c r="C60" s="135">
        <v>7947600</v>
      </c>
      <c r="D60" s="135">
        <v>12116198.370000001</v>
      </c>
      <c r="E60" s="135">
        <v>1211619.8370000001</v>
      </c>
      <c r="F60" s="135">
        <v>427898.70531845815</v>
      </c>
      <c r="G60" s="135">
        <v>3740448.3819418158</v>
      </c>
      <c r="H60"/>
      <c r="N60" s="87"/>
      <c r="O60" s="87"/>
      <c r="AC60"/>
    </row>
    <row r="61" spans="1:29" ht="15" hidden="1">
      <c r="A61" s="232" t="s">
        <v>104</v>
      </c>
      <c r="B61" s="135">
        <v>389099633.06000012</v>
      </c>
      <c r="C61" s="135"/>
      <c r="D61" s="135">
        <v>387964633.06000012</v>
      </c>
      <c r="E61" s="135">
        <v>38796463.306000002</v>
      </c>
      <c r="F61" s="135">
        <v>209163075.66963908</v>
      </c>
      <c r="G61" s="135">
        <v>179936557.39036092</v>
      </c>
      <c r="H61"/>
      <c r="N61" s="63"/>
      <c r="O61" s="63"/>
      <c r="AC61"/>
    </row>
    <row r="62" spans="1:29" ht="15" hidden="1">
      <c r="A62" s="232" t="s">
        <v>87</v>
      </c>
      <c r="B62" s="135">
        <v>38832102.640000001</v>
      </c>
      <c r="C62" s="135"/>
      <c r="D62" s="135">
        <v>34462102.640000001</v>
      </c>
      <c r="E62" s="135">
        <v>3446210.264</v>
      </c>
      <c r="F62" s="135">
        <v>27679147.824816369</v>
      </c>
      <c r="G62" s="135">
        <v>11152954.815183636</v>
      </c>
      <c r="H62"/>
      <c r="N62" s="63"/>
      <c r="O62" s="63"/>
      <c r="AC62"/>
    </row>
    <row r="63" spans="1:29" ht="15" hidden="1">
      <c r="A63" s="232" t="s">
        <v>95</v>
      </c>
      <c r="B63" s="135">
        <v>567414</v>
      </c>
      <c r="C63" s="135"/>
      <c r="D63" s="135">
        <v>567414</v>
      </c>
      <c r="E63" s="135">
        <v>56741.4</v>
      </c>
      <c r="F63" s="135">
        <v>503618.54967450502</v>
      </c>
      <c r="G63" s="135">
        <v>63795.450325494974</v>
      </c>
      <c r="H63"/>
      <c r="AC63"/>
    </row>
    <row r="64" spans="1:29" ht="15" hidden="1">
      <c r="A64" s="232" t="s">
        <v>43</v>
      </c>
      <c r="B64" s="135">
        <v>21599813.800000001</v>
      </c>
      <c r="C64" s="135"/>
      <c r="D64" s="135">
        <v>21599813.800000001</v>
      </c>
      <c r="E64" s="135">
        <v>2159981.38</v>
      </c>
      <c r="F64" s="135">
        <v>12720974.847570956</v>
      </c>
      <c r="G64" s="135">
        <v>8878838.9524290413</v>
      </c>
      <c r="H64"/>
      <c r="AC64"/>
    </row>
    <row r="65" spans="1:29" ht="15" hidden="1">
      <c r="A65" s="232" t="s">
        <v>139</v>
      </c>
      <c r="B65" s="135">
        <v>454267561.87000012</v>
      </c>
      <c r="C65" s="135">
        <v>7947600</v>
      </c>
      <c r="D65" s="135">
        <v>456710161.87000012</v>
      </c>
      <c r="E65" s="135">
        <v>45671016.186999999</v>
      </c>
      <c r="F65" s="135">
        <v>250494715.59701937</v>
      </c>
      <c r="G65" s="135">
        <v>203772594.99024093</v>
      </c>
      <c r="H65"/>
      <c r="AC65"/>
    </row>
    <row r="66" spans="1:29" s="46" customFormat="1" ht="15">
      <c r="A66" s="44"/>
      <c r="B66" s="45"/>
      <c r="O66" s="45"/>
      <c r="P66" s="45"/>
      <c r="Q66" s="45"/>
      <c r="R66" s="45"/>
      <c r="S66" s="45"/>
      <c r="T66" s="45"/>
      <c r="AC66"/>
    </row>
    <row r="67" spans="1:29" s="46" customFormat="1" ht="15">
      <c r="A67" s="44"/>
      <c r="B67" s="45"/>
      <c r="C67" s="126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O67" s="45"/>
      <c r="P67" s="45"/>
      <c r="Q67" s="45"/>
      <c r="R67" s="45"/>
      <c r="S67" s="45"/>
      <c r="T67" s="45"/>
      <c r="U67" s="45"/>
      <c r="V67" s="45"/>
      <c r="W67" s="45"/>
    </row>
    <row r="68" spans="1:29" s="46" customFormat="1" ht="15">
      <c r="A68" s="44"/>
      <c r="B68" s="45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O68" s="45"/>
      <c r="P68" s="45"/>
      <c r="Q68" s="45"/>
      <c r="R68" s="45"/>
      <c r="S68" s="45"/>
      <c r="T68" s="45"/>
      <c r="U68" s="45"/>
      <c r="V68" s="45"/>
      <c r="W68" s="45"/>
    </row>
    <row r="69" spans="1:29" s="46" customFormat="1" ht="15">
      <c r="A69"/>
      <c r="B69" s="72" t="s">
        <v>129</v>
      </c>
      <c r="C69"/>
      <c r="D69"/>
      <c r="E69"/>
      <c r="F69"/>
      <c r="G69"/>
      <c r="H69"/>
      <c r="I69"/>
      <c r="J69"/>
      <c r="K69"/>
      <c r="L69" s="126"/>
      <c r="M69" s="126"/>
      <c r="O69" s="45"/>
      <c r="P69" s="45"/>
      <c r="Q69" s="45"/>
      <c r="R69" s="45"/>
      <c r="S69" s="45"/>
      <c r="T69" s="45"/>
      <c r="U69" s="45"/>
      <c r="V69" s="45"/>
      <c r="W69" s="45"/>
    </row>
    <row r="70" spans="1:29" s="86" customFormat="1" ht="45">
      <c r="A70" s="84" t="s">
        <v>130</v>
      </c>
      <c r="B70" s="85" t="s">
        <v>131</v>
      </c>
      <c r="C70" s="85" t="s">
        <v>132</v>
      </c>
      <c r="D70" s="85" t="s">
        <v>406</v>
      </c>
      <c r="E70" s="85" t="s">
        <v>201</v>
      </c>
      <c r="F70" s="85" t="s">
        <v>134</v>
      </c>
      <c r="G70" s="85" t="s">
        <v>202</v>
      </c>
      <c r="H70" s="85" t="s">
        <v>407</v>
      </c>
      <c r="I70" s="85" t="s">
        <v>137</v>
      </c>
      <c r="J70" t="s">
        <v>405</v>
      </c>
      <c r="K70" s="85" t="s">
        <v>203</v>
      </c>
      <c r="L70" s="231"/>
      <c r="M70" s="231"/>
      <c r="O70" s="65"/>
      <c r="P70" s="65"/>
      <c r="Q70" s="65"/>
      <c r="R70" s="65"/>
      <c r="S70" s="65"/>
      <c r="T70" s="65"/>
      <c r="U70" s="65"/>
      <c r="V70" s="65"/>
      <c r="W70" s="65"/>
    </row>
    <row r="71" spans="1:29" s="46" customFormat="1" ht="15">
      <c r="A71" s="67" t="s">
        <v>87</v>
      </c>
      <c r="B71" s="253">
        <v>38832102.640000001</v>
      </c>
      <c r="C71" s="253">
        <v>9445878.2608695664</v>
      </c>
      <c r="D71" s="253">
        <v>4370000</v>
      </c>
      <c r="E71" s="253">
        <v>43907980.900869563</v>
      </c>
      <c r="F71" s="253">
        <v>4390798.0900869565</v>
      </c>
      <c r="G71" s="253">
        <v>27679147.824816369</v>
      </c>
      <c r="H71" s="253">
        <v>4370000</v>
      </c>
      <c r="I71" s="253">
        <v>1391765.0434425932</v>
      </c>
      <c r="J71" s="253">
        <v>19207067.032610603</v>
      </c>
      <c r="K71" s="253">
        <v>11152954.815183636</v>
      </c>
      <c r="L71" s="126"/>
      <c r="M71" s="126"/>
      <c r="O71" s="45"/>
      <c r="P71" s="45"/>
      <c r="Q71" s="45"/>
      <c r="R71" s="45"/>
      <c r="S71" s="45"/>
      <c r="T71" s="45"/>
      <c r="U71" s="45"/>
      <c r="V71" s="45"/>
      <c r="W71" s="45"/>
    </row>
    <row r="72" spans="1:29" s="46" customFormat="1" ht="15">
      <c r="A72" s="67" t="s">
        <v>92</v>
      </c>
      <c r="B72" s="253">
        <v>2424598.37</v>
      </c>
      <c r="C72" s="253">
        <v>13009138.461538462</v>
      </c>
      <c r="D72" s="253"/>
      <c r="E72" s="253">
        <v>15433736.831538463</v>
      </c>
      <c r="F72" s="253">
        <v>1543373.6831538463</v>
      </c>
      <c r="G72" s="253">
        <v>427898.70531845815</v>
      </c>
      <c r="H72" s="253"/>
      <c r="I72" s="253">
        <v>99507.313276474742</v>
      </c>
      <c r="J72" s="253">
        <v>14906331.812943527</v>
      </c>
      <c r="K72" s="253">
        <v>3740448.3819418158</v>
      </c>
      <c r="L72" s="126"/>
      <c r="M72" s="126"/>
      <c r="O72" s="45"/>
      <c r="P72" s="45"/>
      <c r="Q72" s="45"/>
      <c r="R72" s="45"/>
      <c r="S72" s="45"/>
      <c r="T72" s="45"/>
      <c r="U72" s="45"/>
      <c r="V72" s="45"/>
      <c r="W72" s="45"/>
    </row>
    <row r="73" spans="1:29" s="46" customFormat="1" ht="15">
      <c r="A73" s="67" t="s">
        <v>95</v>
      </c>
      <c r="B73" s="253">
        <v>567414</v>
      </c>
      <c r="C73" s="253">
        <v>827050</v>
      </c>
      <c r="D73" s="253"/>
      <c r="E73" s="253">
        <v>1394464</v>
      </c>
      <c r="F73" s="253">
        <v>139446.39999999999</v>
      </c>
      <c r="G73" s="253">
        <v>503618.54967450502</v>
      </c>
      <c r="H73" s="253"/>
      <c r="I73" s="253">
        <v>549.70987535083452</v>
      </c>
      <c r="J73" s="253">
        <v>890295.74045014405</v>
      </c>
      <c r="K73" s="253">
        <v>63795.450325494974</v>
      </c>
      <c r="L73" s="126"/>
      <c r="O73" s="45"/>
      <c r="P73" s="45"/>
      <c r="Q73" s="45"/>
      <c r="R73" s="45"/>
      <c r="S73" s="45"/>
      <c r="T73" s="45"/>
      <c r="U73" s="45"/>
      <c r="V73" s="45"/>
      <c r="W73" s="45"/>
    </row>
    <row r="74" spans="1:29" s="46" customFormat="1" ht="15">
      <c r="A74" s="67" t="s">
        <v>43</v>
      </c>
      <c r="B74" s="253">
        <v>21599813.800000001</v>
      </c>
      <c r="C74" s="253"/>
      <c r="D74" s="253"/>
      <c r="E74" s="253">
        <v>21599813.800000001</v>
      </c>
      <c r="F74" s="253">
        <v>2159981.38</v>
      </c>
      <c r="G74" s="253">
        <v>12720974.847570956</v>
      </c>
      <c r="H74" s="253"/>
      <c r="I74" s="253">
        <v>812957.2122606968</v>
      </c>
      <c r="J74" s="253">
        <v>8065881.7401683461</v>
      </c>
      <c r="K74" s="253">
        <v>8878838.9524290413</v>
      </c>
      <c r="L74" s="126"/>
      <c r="O74" s="45"/>
      <c r="P74" s="45"/>
      <c r="Q74" s="45"/>
      <c r="R74" s="45"/>
      <c r="S74" s="45"/>
      <c r="T74" s="45"/>
      <c r="U74" s="45"/>
      <c r="V74" s="45"/>
      <c r="W74" s="45"/>
    </row>
    <row r="75" spans="1:29" ht="15">
      <c r="A75" s="67" t="s">
        <v>104</v>
      </c>
      <c r="B75" s="253">
        <v>390843633.06000012</v>
      </c>
      <c r="C75" s="253"/>
      <c r="D75" s="253">
        <v>1135000</v>
      </c>
      <c r="E75" s="253">
        <v>389708633.06000012</v>
      </c>
      <c r="F75" s="253">
        <v>38970863.306000002</v>
      </c>
      <c r="G75" s="253">
        <v>209163327.95237881</v>
      </c>
      <c r="H75" s="253">
        <v>1135000</v>
      </c>
      <c r="I75" s="253">
        <v>11430654.78215228</v>
      </c>
      <c r="J75" s="253">
        <v>170249650.32546893</v>
      </c>
      <c r="K75" s="253">
        <v>181680305.10762119</v>
      </c>
      <c r="L75" s="126"/>
    </row>
    <row r="76" spans="1:29" ht="15">
      <c r="A76" s="67" t="s">
        <v>139</v>
      </c>
      <c r="B76" s="253">
        <v>454267561.87000012</v>
      </c>
      <c r="C76" s="253">
        <v>23282066.722408026</v>
      </c>
      <c r="D76" s="253">
        <v>5505000</v>
      </c>
      <c r="E76" s="253">
        <v>472044628.59240818</v>
      </c>
      <c r="F76" s="253">
        <v>47204462.859240808</v>
      </c>
      <c r="G76" s="253">
        <v>250494967.8797591</v>
      </c>
      <c r="H76" s="253">
        <v>5505000</v>
      </c>
      <c r="I76" s="253">
        <v>13735434.061007395</v>
      </c>
      <c r="J76" s="253">
        <v>213319226.65164155</v>
      </c>
      <c r="K76" s="253">
        <v>205516342.70750117</v>
      </c>
      <c r="L76" s="126"/>
    </row>
    <row r="77" spans="1:29" ht="15">
      <c r="A77"/>
      <c r="B77"/>
      <c r="C77"/>
      <c r="D77" s="126"/>
      <c r="E77" s="126"/>
      <c r="F77" s="126"/>
      <c r="G77" s="126"/>
      <c r="H77" s="126"/>
      <c r="I77" s="126"/>
      <c r="J77" s="126"/>
      <c r="K77" s="126"/>
      <c r="L77" s="126"/>
    </row>
    <row r="78" spans="1:29" ht="15">
      <c r="A78"/>
      <c r="B78"/>
      <c r="C78"/>
      <c r="D78" s="126"/>
      <c r="E78" s="126"/>
      <c r="F78" s="126"/>
      <c r="G78" s="126"/>
      <c r="H78" s="126"/>
      <c r="I78" s="126"/>
      <c r="J78" s="126"/>
      <c r="K78" s="126"/>
      <c r="L78" s="126"/>
    </row>
    <row r="79" spans="1:29" ht="15">
      <c r="A79"/>
      <c r="B79"/>
      <c r="C79"/>
      <c r="D79" s="126"/>
      <c r="E79" s="126"/>
      <c r="F79" s="126"/>
      <c r="G79" s="126"/>
      <c r="H79" s="126">
        <f>+GETPIVOTDATA("Sum of  Acc. Deprn till 31.03.2023",$A$69,"Category","Sub Station")+GETPIVOTDATA("Sum of Annual Depreciation",$A$69,"Category","Sub Station")-GETPIVOTDATA("Sum of Deletion in the depreciation during the current year",$A$69,"Category","Sub Station")</f>
        <v>219458982.7345311</v>
      </c>
      <c r="I79" s="126"/>
      <c r="J79" s="126"/>
      <c r="K79" s="126"/>
      <c r="L79" s="126"/>
    </row>
    <row r="80" spans="1:29" ht="15">
      <c r="A80"/>
      <c r="B80"/>
      <c r="C80"/>
      <c r="D80" s="126"/>
      <c r="E80" s="126"/>
      <c r="F80" s="126"/>
      <c r="G80" s="126"/>
      <c r="H80" s="126"/>
      <c r="I80" s="126"/>
      <c r="J80" s="126"/>
      <c r="K80" s="126"/>
      <c r="L80" s="126"/>
    </row>
    <row r="81" spans="1:12" ht="15">
      <c r="A81"/>
      <c r="B81"/>
      <c r="C81"/>
      <c r="D81" s="126"/>
      <c r="E81" s="126"/>
      <c r="F81" s="126"/>
      <c r="G81" s="126"/>
      <c r="H81" s="126"/>
      <c r="I81" s="126"/>
      <c r="J81" s="126"/>
      <c r="K81" s="126"/>
      <c r="L81" s="126"/>
    </row>
    <row r="82" spans="1:12" ht="15">
      <c r="A82"/>
      <c r="B82"/>
      <c r="C82"/>
      <c r="D82" s="126"/>
      <c r="E82" s="126"/>
      <c r="F82" s="126"/>
      <c r="G82" s="126"/>
      <c r="H82" s="126"/>
      <c r="I82" s="126"/>
      <c r="J82" s="126"/>
      <c r="K82" s="126"/>
      <c r="L82" s="126"/>
    </row>
    <row r="83" spans="1:12" ht="15">
      <c r="A83"/>
      <c r="B83"/>
      <c r="C83"/>
      <c r="D83" s="126"/>
      <c r="E83" s="126"/>
      <c r="F83" s="126"/>
      <c r="G83" s="126"/>
      <c r="H83" s="126"/>
      <c r="I83" s="126"/>
      <c r="J83" s="126"/>
      <c r="K83" s="126"/>
      <c r="L83" s="126"/>
    </row>
    <row r="84" spans="1:12" ht="15">
      <c r="A84"/>
      <c r="B84"/>
      <c r="C84"/>
      <c r="D84" s="126"/>
      <c r="E84" s="126"/>
      <c r="F84" s="126"/>
      <c r="G84" s="126"/>
      <c r="H84" s="126"/>
      <c r="I84" s="126"/>
      <c r="J84" s="126"/>
      <c r="K84" s="126"/>
      <c r="L84" s="126"/>
    </row>
    <row r="85" spans="1:12" ht="15">
      <c r="A85"/>
      <c r="B85"/>
      <c r="C85"/>
      <c r="D85" s="126"/>
      <c r="E85" s="126"/>
      <c r="F85" s="126"/>
      <c r="G85" s="126"/>
      <c r="H85" s="126"/>
      <c r="I85" s="126"/>
      <c r="J85" s="126"/>
      <c r="K85" s="126"/>
      <c r="L85" s="126"/>
    </row>
    <row r="86" spans="1:12" ht="15">
      <c r="A86"/>
      <c r="B86"/>
      <c r="C86"/>
      <c r="D86" s="126"/>
      <c r="E86" s="126"/>
      <c r="F86" s="126"/>
      <c r="G86" s="126"/>
      <c r="H86" s="126"/>
      <c r="I86" s="126"/>
      <c r="J86" s="126"/>
      <c r="K86" s="126"/>
      <c r="L86" s="126"/>
    </row>
    <row r="87" spans="1:12" ht="15">
      <c r="A87"/>
      <c r="C87" s="126"/>
      <c r="D87" s="126"/>
      <c r="E87" s="126"/>
      <c r="F87" s="126"/>
      <c r="G87" s="126"/>
      <c r="H87" s="126"/>
      <c r="I87" s="126"/>
      <c r="J87" s="126"/>
      <c r="K87" s="126"/>
      <c r="L87" s="126"/>
    </row>
    <row r="88" spans="1:12" ht="15">
      <c r="A88"/>
      <c r="C88" s="126"/>
      <c r="D88" s="126"/>
      <c r="E88" s="126"/>
      <c r="F88" s="126"/>
      <c r="G88" s="126"/>
      <c r="H88" s="126"/>
      <c r="I88" s="126"/>
      <c r="J88" s="126"/>
      <c r="K88" s="126"/>
      <c r="L88" s="126"/>
    </row>
    <row r="89" spans="1:12" ht="15">
      <c r="A89"/>
      <c r="C89" s="126"/>
      <c r="D89" s="126"/>
      <c r="E89" s="126"/>
      <c r="F89" s="126"/>
      <c r="G89" s="126"/>
      <c r="H89" s="126"/>
      <c r="I89" s="126"/>
      <c r="J89" s="126"/>
      <c r="K89" s="126"/>
      <c r="L89" s="126"/>
    </row>
    <row r="90" spans="1:12" ht="15">
      <c r="A90"/>
      <c r="C90" s="126"/>
      <c r="D90" s="126"/>
      <c r="E90" s="126"/>
      <c r="F90" s="126"/>
      <c r="G90" s="126"/>
      <c r="H90" s="126"/>
      <c r="I90" s="126"/>
      <c r="J90" s="126"/>
      <c r="K90" s="126"/>
      <c r="L90" s="126"/>
    </row>
    <row r="91" spans="1:12" ht="15">
      <c r="A91"/>
      <c r="C91" s="126"/>
      <c r="D91" s="126"/>
      <c r="E91" s="126"/>
      <c r="F91" s="126"/>
      <c r="G91" s="126"/>
      <c r="H91" s="126"/>
      <c r="I91" s="126"/>
      <c r="J91" s="126"/>
      <c r="K91" s="126"/>
      <c r="L91" s="126"/>
    </row>
    <row r="92" spans="1:12" ht="15">
      <c r="A92"/>
      <c r="C92" s="126"/>
      <c r="D92" s="126"/>
      <c r="E92" s="126"/>
      <c r="F92" s="126"/>
      <c r="G92" s="126"/>
      <c r="H92" s="126"/>
      <c r="I92" s="126"/>
      <c r="J92" s="126"/>
      <c r="K92" s="126"/>
      <c r="L92" s="126"/>
    </row>
    <row r="93" spans="1:12" ht="15">
      <c r="A93"/>
      <c r="C93" s="126"/>
      <c r="D93" s="126"/>
      <c r="E93" s="126"/>
      <c r="F93" s="126"/>
      <c r="G93" s="126"/>
      <c r="H93" s="126"/>
      <c r="I93" s="126"/>
      <c r="J93" s="126"/>
      <c r="K93" s="126"/>
      <c r="L93" s="126"/>
    </row>
    <row r="94" spans="1:12" ht="15">
      <c r="A94"/>
      <c r="C94" s="126"/>
      <c r="D94" s="126"/>
      <c r="E94" s="126"/>
      <c r="F94" s="126"/>
      <c r="G94" s="126"/>
      <c r="H94" s="126"/>
      <c r="I94" s="126"/>
      <c r="J94" s="126"/>
      <c r="K94" s="126"/>
      <c r="L94" s="126"/>
    </row>
    <row r="95" spans="1:12" ht="15">
      <c r="A95"/>
      <c r="C95" s="126"/>
      <c r="D95" s="126"/>
      <c r="E95" s="126"/>
      <c r="F95" s="126"/>
      <c r="G95" s="126"/>
      <c r="H95" s="126"/>
      <c r="I95" s="126"/>
      <c r="J95" s="126"/>
      <c r="K95" s="126"/>
      <c r="L95" s="126"/>
    </row>
    <row r="96" spans="1:12" ht="15">
      <c r="A96"/>
      <c r="C96" s="126"/>
      <c r="D96" s="126"/>
      <c r="E96" s="126"/>
      <c r="F96" s="126"/>
      <c r="G96" s="126"/>
      <c r="H96" s="126"/>
      <c r="I96" s="126"/>
      <c r="J96" s="126"/>
      <c r="K96" s="126"/>
      <c r="L96" s="126"/>
    </row>
    <row r="97" spans="1:12" ht="15">
      <c r="A97"/>
      <c r="C97" s="126"/>
      <c r="D97" s="126"/>
      <c r="E97" s="126"/>
      <c r="F97" s="126"/>
      <c r="G97" s="126"/>
      <c r="H97" s="126"/>
      <c r="I97" s="126"/>
      <c r="J97" s="126"/>
      <c r="K97" s="126"/>
      <c r="L97" s="126"/>
    </row>
    <row r="98" spans="1:12" ht="15">
      <c r="A98"/>
      <c r="C98" s="126"/>
      <c r="D98" s="126"/>
      <c r="E98" s="126"/>
      <c r="F98" s="126"/>
      <c r="G98" s="126"/>
      <c r="H98" s="126"/>
      <c r="I98" s="126"/>
      <c r="J98" s="126"/>
      <c r="K98" s="126"/>
      <c r="L98" s="126"/>
    </row>
    <row r="99" spans="1:12" ht="15">
      <c r="A99"/>
      <c r="C99" s="126"/>
      <c r="D99" s="126"/>
      <c r="E99" s="126"/>
      <c r="F99" s="126"/>
      <c r="G99" s="126"/>
      <c r="H99" s="126"/>
      <c r="I99" s="126"/>
      <c r="J99" s="126"/>
      <c r="K99" s="126"/>
      <c r="L99" s="126"/>
    </row>
    <row r="100" spans="1:12" ht="15">
      <c r="A100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</row>
    <row r="101" spans="1:12" ht="15">
      <c r="A101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</row>
    <row r="102" spans="1:12" ht="15">
      <c r="A102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</row>
    <row r="103" spans="1:12" ht="15">
      <c r="A103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</row>
    <row r="104" spans="1:12" ht="15">
      <c r="A104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</row>
    <row r="105" spans="1:12" ht="15">
      <c r="A105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</row>
    <row r="106" spans="1:12" ht="15">
      <c r="A10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</row>
    <row r="107" spans="1:12" ht="15">
      <c r="A107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</row>
    <row r="108" spans="1:12" ht="15">
      <c r="A108"/>
      <c r="C108" s="126"/>
      <c r="D108" s="126"/>
      <c r="E108" s="126"/>
      <c r="F108" s="126"/>
      <c r="G108" s="126"/>
      <c r="H108" s="126"/>
      <c r="I108" s="126"/>
      <c r="J108" s="126"/>
    </row>
    <row r="109" spans="1:12" ht="15">
      <c r="A109"/>
      <c r="C109" s="126"/>
      <c r="D109" s="126"/>
      <c r="E109" s="126"/>
      <c r="F109" s="126"/>
      <c r="G109" s="126"/>
      <c r="H109" s="126"/>
      <c r="I109" s="126"/>
      <c r="J109" s="126"/>
    </row>
    <row r="110" spans="1:12" ht="15">
      <c r="A110"/>
      <c r="C110" s="126"/>
      <c r="D110" s="126"/>
      <c r="E110" s="126"/>
      <c r="F110" s="126"/>
      <c r="G110" s="126"/>
      <c r="H110" s="126"/>
      <c r="I110" s="126"/>
      <c r="J110" s="126"/>
    </row>
    <row r="111" spans="1:12" ht="15">
      <c r="A111"/>
      <c r="C111" s="126"/>
      <c r="D111" s="126"/>
      <c r="E111" s="126"/>
      <c r="F111" s="126"/>
      <c r="G111" s="126"/>
      <c r="H111" s="126"/>
      <c r="I111" s="126"/>
      <c r="J111" s="126"/>
    </row>
    <row r="112" spans="1:12" ht="15">
      <c r="A112"/>
      <c r="C112" s="126"/>
      <c r="D112" s="126"/>
      <c r="E112" s="126"/>
      <c r="F112" s="126"/>
      <c r="G112" s="126"/>
      <c r="H112" s="126"/>
      <c r="I112" s="126"/>
      <c r="J112" s="126"/>
    </row>
    <row r="113" spans="1:10" ht="15">
      <c r="A113"/>
      <c r="C113" s="126"/>
      <c r="D113" s="126"/>
      <c r="E113" s="126"/>
      <c r="F113" s="126"/>
      <c r="G113" s="126"/>
      <c r="H113" s="126"/>
      <c r="I113" s="126"/>
      <c r="J113" s="126"/>
    </row>
    <row r="114" spans="1:10" ht="15">
      <c r="A114"/>
      <c r="C114" s="126"/>
      <c r="D114" s="126"/>
      <c r="E114" s="126"/>
      <c r="F114" s="126"/>
      <c r="G114" s="126"/>
      <c r="H114" s="126"/>
      <c r="I114" s="126"/>
      <c r="J114" s="126"/>
    </row>
    <row r="115" spans="1:10" ht="15">
      <c r="A115"/>
      <c r="C115" s="126"/>
      <c r="D115" s="126"/>
      <c r="E115" s="126"/>
      <c r="F115" s="126"/>
      <c r="G115" s="126"/>
      <c r="H115" s="126"/>
      <c r="I115" s="126"/>
      <c r="J115" s="126"/>
    </row>
    <row r="116" spans="1:10" ht="15">
      <c r="C116" s="126"/>
      <c r="D116" s="126"/>
      <c r="E116" s="126"/>
      <c r="F116" s="126"/>
      <c r="G116" s="126"/>
      <c r="H116" s="126"/>
      <c r="I116" s="126"/>
      <c r="J116" s="126"/>
    </row>
    <row r="117" spans="1:10" ht="15">
      <c r="C117" s="126"/>
      <c r="D117" s="126"/>
      <c r="E117" s="126"/>
      <c r="F117" s="126"/>
      <c r="G117" s="126"/>
      <c r="H117" s="126"/>
      <c r="I117" s="126"/>
      <c r="J117" s="126"/>
    </row>
    <row r="118" spans="1:10" ht="15">
      <c r="C118" s="126"/>
      <c r="D118" s="126"/>
      <c r="E118" s="126"/>
      <c r="F118" s="126"/>
      <c r="G118" s="126"/>
      <c r="H118" s="126"/>
      <c r="I118" s="126"/>
      <c r="J118" s="126"/>
    </row>
    <row r="119" spans="1:10" ht="15">
      <c r="C119" s="126"/>
      <c r="D119" s="126"/>
      <c r="E119" s="126"/>
      <c r="F119" s="126"/>
      <c r="G119" s="126"/>
      <c r="H119" s="126"/>
      <c r="I119" s="126"/>
      <c r="J119" s="126"/>
    </row>
    <row r="120" spans="1:10" ht="15">
      <c r="C120" s="126"/>
      <c r="D120" s="126"/>
      <c r="E120" s="126"/>
      <c r="F120" s="126"/>
      <c r="G120" s="126"/>
      <c r="H120" s="126"/>
      <c r="I120" s="126"/>
      <c r="J120" s="126"/>
    </row>
    <row r="121" spans="1:10" ht="15">
      <c r="C121" s="126"/>
      <c r="D121" s="126"/>
      <c r="E121" s="126"/>
      <c r="F121" s="126"/>
      <c r="G121" s="126"/>
      <c r="H121" s="126"/>
      <c r="I121" s="126"/>
      <c r="J121" s="126"/>
    </row>
    <row r="122" spans="1:10" ht="15">
      <c r="C122" s="126"/>
      <c r="D122" s="126"/>
      <c r="E122" s="126"/>
      <c r="F122" s="126"/>
      <c r="G122" s="126"/>
      <c r="H122" s="126"/>
      <c r="I122" s="126"/>
      <c r="J122" s="126"/>
    </row>
    <row r="123" spans="1:10" ht="15">
      <c r="C123" s="126"/>
      <c r="D123" s="126"/>
      <c r="E123" s="126"/>
      <c r="F123" s="126"/>
      <c r="G123" s="126"/>
      <c r="H123" s="126"/>
      <c r="I123" s="126"/>
      <c r="J123" s="126"/>
    </row>
    <row r="124" spans="1:10" ht="15">
      <c r="C124" s="126"/>
      <c r="D124" s="126"/>
      <c r="E124" s="126"/>
      <c r="F124" s="126"/>
      <c r="G124" s="126"/>
      <c r="H124" s="126"/>
      <c r="I124" s="126"/>
      <c r="J124" s="126"/>
    </row>
    <row r="125" spans="1:10" ht="15">
      <c r="C125" s="126"/>
      <c r="D125" s="126"/>
      <c r="E125" s="126"/>
      <c r="F125" s="126"/>
      <c r="G125" s="126"/>
      <c r="H125" s="126"/>
      <c r="I125" s="126"/>
      <c r="J125" s="126"/>
    </row>
    <row r="126" spans="1:10" ht="15">
      <c r="C126" s="126"/>
      <c r="D126" s="126"/>
      <c r="E126" s="126"/>
      <c r="F126" s="126"/>
      <c r="G126" s="126"/>
      <c r="H126" s="126"/>
      <c r="I126" s="126"/>
      <c r="J126" s="126"/>
    </row>
    <row r="127" spans="1:10" ht="15">
      <c r="C127" s="126"/>
      <c r="D127" s="126"/>
      <c r="E127" s="126"/>
      <c r="F127" s="126"/>
      <c r="G127" s="126"/>
      <c r="H127" s="126"/>
      <c r="I127" s="126"/>
      <c r="J127" s="126"/>
    </row>
    <row r="128" spans="1:10" ht="15">
      <c r="C128" s="126"/>
      <c r="D128" s="126"/>
      <c r="E128" s="126"/>
      <c r="F128" s="126"/>
      <c r="G128" s="126"/>
      <c r="H128" s="126"/>
      <c r="I128" s="126"/>
      <c r="J128" s="126"/>
    </row>
    <row r="129" spans="3:10" ht="15">
      <c r="C129" s="126"/>
      <c r="D129" s="126"/>
      <c r="E129" s="126"/>
      <c r="F129" s="126"/>
      <c r="G129" s="126"/>
      <c r="H129" s="126"/>
      <c r="I129" s="126"/>
      <c r="J129" s="126"/>
    </row>
    <row r="130" spans="3:10" ht="15">
      <c r="C130" s="126"/>
      <c r="D130" s="126"/>
      <c r="E130" s="126"/>
      <c r="F130" s="126"/>
      <c r="G130" s="126"/>
      <c r="H130" s="126"/>
      <c r="I130" s="126"/>
      <c r="J130" s="126"/>
    </row>
    <row r="131" spans="3:10" ht="15">
      <c r="C131" s="126"/>
      <c r="D131" s="126"/>
      <c r="E131" s="126"/>
      <c r="F131" s="126"/>
      <c r="G131" s="126"/>
      <c r="H131" s="126"/>
      <c r="I131" s="126"/>
      <c r="J131" s="126"/>
    </row>
    <row r="132" spans="3:10" ht="15">
      <c r="C132" s="126"/>
      <c r="D132" s="126"/>
      <c r="E132" s="126"/>
      <c r="F132" s="126"/>
      <c r="G132" s="126"/>
      <c r="H132" s="126"/>
      <c r="I132" s="126"/>
      <c r="J132" s="126"/>
    </row>
    <row r="133" spans="3:10" ht="15">
      <c r="C133" s="126"/>
      <c r="D133" s="126"/>
      <c r="E133" s="126"/>
      <c r="F133" s="126"/>
      <c r="G133" s="126"/>
      <c r="H133" s="126"/>
      <c r="I133" s="126"/>
      <c r="J133" s="126"/>
    </row>
    <row r="134" spans="3:10" ht="15">
      <c r="C134" s="126"/>
      <c r="D134" s="126"/>
      <c r="E134" s="126"/>
      <c r="F134" s="126"/>
      <c r="G134" s="126"/>
      <c r="H134" s="126"/>
      <c r="I134" s="126"/>
      <c r="J134" s="126"/>
    </row>
    <row r="135" spans="3:10" ht="15">
      <c r="C135" s="126"/>
      <c r="D135" s="126"/>
      <c r="E135" s="126"/>
      <c r="F135" s="126"/>
      <c r="G135" s="126"/>
      <c r="H135" s="126"/>
      <c r="I135" s="126"/>
      <c r="J135" s="126"/>
    </row>
    <row r="136" spans="3:10" ht="15">
      <c r="C136" s="126"/>
      <c r="D136" s="126"/>
      <c r="E136" s="126"/>
      <c r="F136" s="126"/>
      <c r="G136" s="126"/>
      <c r="H136" s="126"/>
      <c r="I136" s="126"/>
      <c r="J136" s="126"/>
    </row>
    <row r="137" spans="3:10" ht="15">
      <c r="C137" s="126"/>
      <c r="D137" s="126"/>
      <c r="E137" s="126"/>
      <c r="F137" s="126"/>
      <c r="G137" s="126"/>
      <c r="H137" s="126"/>
      <c r="I137" s="126"/>
      <c r="J137" s="126"/>
    </row>
    <row r="138" spans="3:10" ht="15">
      <c r="C138" s="126"/>
      <c r="D138" s="126"/>
      <c r="E138" s="126"/>
      <c r="F138" s="126"/>
      <c r="G138" s="126"/>
      <c r="H138" s="126"/>
      <c r="I138" s="126"/>
      <c r="J138" s="126"/>
    </row>
    <row r="139" spans="3:10" ht="15">
      <c r="C139" s="126"/>
      <c r="D139" s="126"/>
      <c r="E139" s="126"/>
      <c r="F139" s="126"/>
      <c r="G139" s="126"/>
      <c r="H139" s="126"/>
      <c r="I139" s="126"/>
      <c r="J139" s="126"/>
    </row>
    <row r="140" spans="3:10" ht="15">
      <c r="C140" s="126"/>
      <c r="D140" s="126"/>
      <c r="E140" s="126"/>
      <c r="F140" s="126"/>
      <c r="G140" s="126"/>
      <c r="H140" s="126"/>
      <c r="I140" s="126"/>
      <c r="J140" s="126"/>
    </row>
    <row r="141" spans="3:10" ht="15">
      <c r="C141" s="126"/>
      <c r="D141" s="126"/>
      <c r="E141" s="126"/>
      <c r="F141" s="126"/>
      <c r="G141" s="126"/>
      <c r="H141" s="126"/>
      <c r="I141" s="126"/>
      <c r="J141" s="126"/>
    </row>
    <row r="142" spans="3:10" ht="15">
      <c r="C142" s="126"/>
      <c r="D142" s="126"/>
      <c r="E142" s="126"/>
      <c r="F142" s="126"/>
      <c r="G142" s="126"/>
      <c r="H142" s="126"/>
      <c r="I142" s="126"/>
      <c r="J142" s="126"/>
    </row>
    <row r="143" spans="3:10" ht="15">
      <c r="C143" s="126"/>
      <c r="D143" s="126"/>
      <c r="E143" s="126"/>
      <c r="F143" s="126"/>
      <c r="G143" s="126"/>
      <c r="H143" s="126"/>
      <c r="I143" s="126"/>
      <c r="J143" s="126"/>
    </row>
    <row r="144" spans="3:10" ht="15">
      <c r="C144" s="126"/>
      <c r="D144" s="126"/>
      <c r="E144" s="126"/>
      <c r="F144" s="126"/>
      <c r="G144" s="126"/>
      <c r="H144" s="126"/>
      <c r="I144" s="126"/>
      <c r="J144" s="126"/>
    </row>
    <row r="145" spans="3:10" ht="15">
      <c r="C145" s="126"/>
      <c r="D145" s="126"/>
      <c r="E145" s="126"/>
      <c r="F145" s="126"/>
      <c r="G145" s="126"/>
      <c r="H145" s="126"/>
      <c r="I145" s="126"/>
      <c r="J145" s="126"/>
    </row>
    <row r="146" spans="3:10" ht="15">
      <c r="C146" s="126"/>
      <c r="D146" s="126"/>
      <c r="E146" s="126"/>
      <c r="F146" s="126"/>
      <c r="G146" s="126"/>
      <c r="H146" s="126"/>
      <c r="I146" s="126"/>
      <c r="J146" s="126"/>
    </row>
    <row r="147" spans="3:10" ht="15">
      <c r="C147" s="126"/>
      <c r="D147" s="126"/>
      <c r="E147" s="126"/>
      <c r="F147" s="126"/>
      <c r="G147" s="126"/>
      <c r="H147" s="126"/>
      <c r="I147" s="126"/>
      <c r="J147" s="126"/>
    </row>
    <row r="148" spans="3:10" ht="15">
      <c r="C148" s="126"/>
      <c r="D148" s="126"/>
      <c r="E148" s="126"/>
      <c r="F148" s="126"/>
      <c r="G148" s="126"/>
      <c r="H148" s="126"/>
      <c r="I148" s="126"/>
      <c r="J148" s="126"/>
    </row>
    <row r="149" spans="3:10" ht="15">
      <c r="C149" s="126"/>
      <c r="D149" s="126"/>
      <c r="E149" s="126"/>
      <c r="F149" s="126"/>
      <c r="G149" s="126"/>
      <c r="H149" s="126"/>
      <c r="I149" s="126"/>
      <c r="J149" s="126"/>
    </row>
    <row r="150" spans="3:10" ht="15">
      <c r="C150" s="126"/>
      <c r="D150" s="126"/>
      <c r="E150" s="126"/>
      <c r="F150" s="126"/>
      <c r="G150" s="126"/>
      <c r="H150" s="126"/>
      <c r="I150" s="126"/>
      <c r="J150" s="126"/>
    </row>
    <row r="151" spans="3:10" ht="15">
      <c r="C151" s="126"/>
      <c r="D151" s="126"/>
      <c r="E151" s="126"/>
      <c r="F151" s="126"/>
      <c r="G151" s="126"/>
      <c r="H151" s="126"/>
      <c r="I151" s="126"/>
      <c r="J151" s="126"/>
    </row>
    <row r="152" spans="3:10" ht="15">
      <c r="C152" s="126"/>
      <c r="D152" s="126"/>
      <c r="E152" s="126"/>
      <c r="F152" s="126"/>
      <c r="G152" s="126"/>
      <c r="H152" s="126"/>
      <c r="I152" s="126"/>
      <c r="J152" s="126"/>
    </row>
    <row r="153" spans="3:10" ht="15">
      <c r="C153" s="126"/>
      <c r="D153" s="126"/>
      <c r="E153" s="126"/>
      <c r="F153" s="126"/>
      <c r="G153" s="126"/>
      <c r="H153" s="126"/>
      <c r="I153" s="126"/>
      <c r="J153" s="126"/>
    </row>
    <row r="154" spans="3:10" ht="15">
      <c r="C154" s="126"/>
      <c r="D154" s="126"/>
      <c r="E154" s="126"/>
      <c r="F154" s="126"/>
      <c r="G154" s="126"/>
      <c r="H154" s="126"/>
      <c r="I154" s="126"/>
      <c r="J154" s="126"/>
    </row>
    <row r="155" spans="3:10" ht="15">
      <c r="C155" s="126"/>
      <c r="D155" s="126"/>
      <c r="E155" s="126"/>
      <c r="F155" s="126"/>
      <c r="G155" s="126"/>
      <c r="H155" s="126"/>
      <c r="I155" s="126"/>
      <c r="J155" s="126"/>
    </row>
    <row r="156" spans="3:10" ht="15">
      <c r="C156" s="126"/>
      <c r="D156" s="126"/>
      <c r="E156" s="126"/>
      <c r="F156" s="126"/>
      <c r="G156" s="126"/>
      <c r="H156" s="126"/>
      <c r="I156" s="126"/>
      <c r="J156" s="126"/>
    </row>
  </sheetData>
  <conditionalFormatting sqref="A87:A65543 A66:A69 A1:A57">
    <cfRule type="duplicateValues" dxfId="35" priority="3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67"/>
  <sheetViews>
    <sheetView topLeftCell="A58" zoomScale="85" zoomScaleNormal="85" workbookViewId="0">
      <selection activeCell="A66" sqref="A66:XFD74"/>
    </sheetView>
  </sheetViews>
  <sheetFormatPr defaultRowHeight="14.25"/>
  <cols>
    <col min="1" max="1" width="18.28515625" style="44" bestFit="1" customWidth="1"/>
    <col min="2" max="2" width="37.5703125" style="45" customWidth="1"/>
    <col min="3" max="3" width="16.42578125" style="45" customWidth="1"/>
    <col min="4" max="4" width="42.5703125" style="45" customWidth="1"/>
    <col min="5" max="5" width="21.7109375" style="46" customWidth="1"/>
    <col min="6" max="6" width="30.7109375" style="46" customWidth="1"/>
    <col min="7" max="8" width="27" style="46" customWidth="1"/>
    <col min="9" max="9" width="26.42578125" style="46" customWidth="1"/>
    <col min="10" max="10" width="18.28515625" style="46" bestFit="1" customWidth="1"/>
    <col min="11" max="11" width="26.85546875" style="46" customWidth="1"/>
    <col min="12" max="12" width="18.28515625" style="46" bestFit="1" customWidth="1"/>
    <col min="13" max="13" width="16.85546875" style="45" customWidth="1"/>
    <col min="14" max="14" width="12.85546875" style="45" customWidth="1"/>
    <col min="15" max="15" width="12.28515625" style="45" customWidth="1"/>
    <col min="16" max="16" width="19" style="45" customWidth="1"/>
    <col min="17" max="17" width="9.140625" style="45"/>
    <col min="18" max="18" width="15.140625" style="45" bestFit="1" customWidth="1"/>
    <col min="19" max="19" width="17.7109375" style="45" bestFit="1" customWidth="1"/>
    <col min="20" max="20" width="15.28515625" style="45" bestFit="1" customWidth="1"/>
    <col min="21" max="21" width="9.5703125" style="45" customWidth="1"/>
    <col min="22" max="22" width="15.28515625" style="45" bestFit="1" customWidth="1"/>
    <col min="23" max="23" width="14.28515625" style="45" bestFit="1" customWidth="1"/>
    <col min="24" max="24" width="15.28515625" style="45" bestFit="1" customWidth="1"/>
    <col min="25" max="25" width="14.28515625" style="45" bestFit="1" customWidth="1"/>
    <col min="26" max="27" width="15.28515625" style="45" bestFit="1" customWidth="1"/>
    <col min="28" max="256" width="9.140625" style="45"/>
    <col min="257" max="257" width="11.28515625" style="45" bestFit="1" customWidth="1"/>
    <col min="258" max="258" width="17.7109375" style="45" bestFit="1" customWidth="1"/>
    <col min="259" max="259" width="36" style="45" customWidth="1"/>
    <col min="260" max="260" width="20.140625" style="45" bestFit="1" customWidth="1"/>
    <col min="261" max="261" width="18.42578125" style="45" bestFit="1" customWidth="1"/>
    <col min="262" max="262" width="19.140625" style="45" customWidth="1"/>
    <col min="263" max="263" width="21.7109375" style="45" customWidth="1"/>
    <col min="264" max="264" width="18.85546875" style="45" customWidth="1"/>
    <col min="265" max="265" width="19.5703125" style="45" customWidth="1"/>
    <col min="266" max="266" width="17.85546875" style="45" customWidth="1"/>
    <col min="267" max="267" width="18.42578125" style="45" customWidth="1"/>
    <col min="268" max="268" width="18.28515625" style="45" bestFit="1" customWidth="1"/>
    <col min="269" max="269" width="16.85546875" style="45" customWidth="1"/>
    <col min="270" max="270" width="12.85546875" style="45" customWidth="1"/>
    <col min="271" max="271" width="12.28515625" style="45" customWidth="1"/>
    <col min="272" max="272" width="19" style="45" customWidth="1"/>
    <col min="273" max="273" width="9.140625" style="45"/>
    <col min="274" max="274" width="13.5703125" style="45" bestFit="1" customWidth="1"/>
    <col min="275" max="275" width="10.28515625" style="45" bestFit="1" customWidth="1"/>
    <col min="276" max="276" width="13" style="45" bestFit="1" customWidth="1"/>
    <col min="277" max="277" width="12.28515625" style="45" bestFit="1" customWidth="1"/>
    <col min="278" max="512" width="9.140625" style="45"/>
    <col min="513" max="513" width="11.28515625" style="45" bestFit="1" customWidth="1"/>
    <col min="514" max="514" width="17.7109375" style="45" bestFit="1" customWidth="1"/>
    <col min="515" max="515" width="36" style="45" customWidth="1"/>
    <col min="516" max="516" width="20.140625" style="45" bestFit="1" customWidth="1"/>
    <col min="517" max="517" width="18.42578125" style="45" bestFit="1" customWidth="1"/>
    <col min="518" max="518" width="19.140625" style="45" customWidth="1"/>
    <col min="519" max="519" width="21.7109375" style="45" customWidth="1"/>
    <col min="520" max="520" width="18.85546875" style="45" customWidth="1"/>
    <col min="521" max="521" width="19.5703125" style="45" customWidth="1"/>
    <col min="522" max="522" width="17.85546875" style="45" customWidth="1"/>
    <col min="523" max="523" width="18.42578125" style="45" customWidth="1"/>
    <col min="524" max="524" width="18.28515625" style="45" bestFit="1" customWidth="1"/>
    <col min="525" max="525" width="16.85546875" style="45" customWidth="1"/>
    <col min="526" max="526" width="12.85546875" style="45" customWidth="1"/>
    <col min="527" max="527" width="12.28515625" style="45" customWidth="1"/>
    <col min="528" max="528" width="19" style="45" customWidth="1"/>
    <col min="529" max="529" width="9.140625" style="45"/>
    <col min="530" max="530" width="13.5703125" style="45" bestFit="1" customWidth="1"/>
    <col min="531" max="531" width="10.28515625" style="45" bestFit="1" customWidth="1"/>
    <col min="532" max="532" width="13" style="45" bestFit="1" customWidth="1"/>
    <col min="533" max="533" width="12.28515625" style="45" bestFit="1" customWidth="1"/>
    <col min="534" max="768" width="9.140625" style="45"/>
    <col min="769" max="769" width="11.28515625" style="45" bestFit="1" customWidth="1"/>
    <col min="770" max="770" width="17.7109375" style="45" bestFit="1" customWidth="1"/>
    <col min="771" max="771" width="36" style="45" customWidth="1"/>
    <col min="772" max="772" width="20.140625" style="45" bestFit="1" customWidth="1"/>
    <col min="773" max="773" width="18.42578125" style="45" bestFit="1" customWidth="1"/>
    <col min="774" max="774" width="19.140625" style="45" customWidth="1"/>
    <col min="775" max="775" width="21.7109375" style="45" customWidth="1"/>
    <col min="776" max="776" width="18.85546875" style="45" customWidth="1"/>
    <col min="777" max="777" width="19.5703125" style="45" customWidth="1"/>
    <col min="778" max="778" width="17.85546875" style="45" customWidth="1"/>
    <col min="779" max="779" width="18.42578125" style="45" customWidth="1"/>
    <col min="780" max="780" width="18.28515625" style="45" bestFit="1" customWidth="1"/>
    <col min="781" max="781" width="16.85546875" style="45" customWidth="1"/>
    <col min="782" max="782" width="12.85546875" style="45" customWidth="1"/>
    <col min="783" max="783" width="12.28515625" style="45" customWidth="1"/>
    <col min="784" max="784" width="19" style="45" customWidth="1"/>
    <col min="785" max="785" width="9.140625" style="45"/>
    <col min="786" max="786" width="13.5703125" style="45" bestFit="1" customWidth="1"/>
    <col min="787" max="787" width="10.28515625" style="45" bestFit="1" customWidth="1"/>
    <col min="788" max="788" width="13" style="45" bestFit="1" customWidth="1"/>
    <col min="789" max="789" width="12.28515625" style="45" bestFit="1" customWidth="1"/>
    <col min="790" max="1024" width="9.140625" style="45"/>
    <col min="1025" max="1025" width="11.28515625" style="45" bestFit="1" customWidth="1"/>
    <col min="1026" max="1026" width="17.7109375" style="45" bestFit="1" customWidth="1"/>
    <col min="1027" max="1027" width="36" style="45" customWidth="1"/>
    <col min="1028" max="1028" width="20.140625" style="45" bestFit="1" customWidth="1"/>
    <col min="1029" max="1029" width="18.42578125" style="45" bestFit="1" customWidth="1"/>
    <col min="1030" max="1030" width="19.140625" style="45" customWidth="1"/>
    <col min="1031" max="1031" width="21.7109375" style="45" customWidth="1"/>
    <col min="1032" max="1032" width="18.85546875" style="45" customWidth="1"/>
    <col min="1033" max="1033" width="19.5703125" style="45" customWidth="1"/>
    <col min="1034" max="1034" width="17.85546875" style="45" customWidth="1"/>
    <col min="1035" max="1035" width="18.42578125" style="45" customWidth="1"/>
    <col min="1036" max="1036" width="18.28515625" style="45" bestFit="1" customWidth="1"/>
    <col min="1037" max="1037" width="16.85546875" style="45" customWidth="1"/>
    <col min="1038" max="1038" width="12.85546875" style="45" customWidth="1"/>
    <col min="1039" max="1039" width="12.28515625" style="45" customWidth="1"/>
    <col min="1040" max="1040" width="19" style="45" customWidth="1"/>
    <col min="1041" max="1041" width="9.140625" style="45"/>
    <col min="1042" max="1042" width="13.5703125" style="45" bestFit="1" customWidth="1"/>
    <col min="1043" max="1043" width="10.28515625" style="45" bestFit="1" customWidth="1"/>
    <col min="1044" max="1044" width="13" style="45" bestFit="1" customWidth="1"/>
    <col min="1045" max="1045" width="12.28515625" style="45" bestFit="1" customWidth="1"/>
    <col min="1046" max="1280" width="9.140625" style="45"/>
    <col min="1281" max="1281" width="11.28515625" style="45" bestFit="1" customWidth="1"/>
    <col min="1282" max="1282" width="17.7109375" style="45" bestFit="1" customWidth="1"/>
    <col min="1283" max="1283" width="36" style="45" customWidth="1"/>
    <col min="1284" max="1284" width="20.140625" style="45" bestFit="1" customWidth="1"/>
    <col min="1285" max="1285" width="18.42578125" style="45" bestFit="1" customWidth="1"/>
    <col min="1286" max="1286" width="19.140625" style="45" customWidth="1"/>
    <col min="1287" max="1287" width="21.7109375" style="45" customWidth="1"/>
    <col min="1288" max="1288" width="18.85546875" style="45" customWidth="1"/>
    <col min="1289" max="1289" width="19.5703125" style="45" customWidth="1"/>
    <col min="1290" max="1290" width="17.85546875" style="45" customWidth="1"/>
    <col min="1291" max="1291" width="18.42578125" style="45" customWidth="1"/>
    <col min="1292" max="1292" width="18.28515625" style="45" bestFit="1" customWidth="1"/>
    <col min="1293" max="1293" width="16.85546875" style="45" customWidth="1"/>
    <col min="1294" max="1294" width="12.85546875" style="45" customWidth="1"/>
    <col min="1295" max="1295" width="12.28515625" style="45" customWidth="1"/>
    <col min="1296" max="1296" width="19" style="45" customWidth="1"/>
    <col min="1297" max="1297" width="9.140625" style="45"/>
    <col min="1298" max="1298" width="13.5703125" style="45" bestFit="1" customWidth="1"/>
    <col min="1299" max="1299" width="10.28515625" style="45" bestFit="1" customWidth="1"/>
    <col min="1300" max="1300" width="13" style="45" bestFit="1" customWidth="1"/>
    <col min="1301" max="1301" width="12.28515625" style="45" bestFit="1" customWidth="1"/>
    <col min="1302" max="1536" width="9.140625" style="45"/>
    <col min="1537" max="1537" width="11.28515625" style="45" bestFit="1" customWidth="1"/>
    <col min="1538" max="1538" width="17.7109375" style="45" bestFit="1" customWidth="1"/>
    <col min="1539" max="1539" width="36" style="45" customWidth="1"/>
    <col min="1540" max="1540" width="20.140625" style="45" bestFit="1" customWidth="1"/>
    <col min="1541" max="1541" width="18.42578125" style="45" bestFit="1" customWidth="1"/>
    <col min="1542" max="1542" width="19.140625" style="45" customWidth="1"/>
    <col min="1543" max="1543" width="21.7109375" style="45" customWidth="1"/>
    <col min="1544" max="1544" width="18.85546875" style="45" customWidth="1"/>
    <col min="1545" max="1545" width="19.5703125" style="45" customWidth="1"/>
    <col min="1546" max="1546" width="17.85546875" style="45" customWidth="1"/>
    <col min="1547" max="1547" width="18.42578125" style="45" customWidth="1"/>
    <col min="1548" max="1548" width="18.28515625" style="45" bestFit="1" customWidth="1"/>
    <col min="1549" max="1549" width="16.85546875" style="45" customWidth="1"/>
    <col min="1550" max="1550" width="12.85546875" style="45" customWidth="1"/>
    <col min="1551" max="1551" width="12.28515625" style="45" customWidth="1"/>
    <col min="1552" max="1552" width="19" style="45" customWidth="1"/>
    <col min="1553" max="1553" width="9.140625" style="45"/>
    <col min="1554" max="1554" width="13.5703125" style="45" bestFit="1" customWidth="1"/>
    <col min="1555" max="1555" width="10.28515625" style="45" bestFit="1" customWidth="1"/>
    <col min="1556" max="1556" width="13" style="45" bestFit="1" customWidth="1"/>
    <col min="1557" max="1557" width="12.28515625" style="45" bestFit="1" customWidth="1"/>
    <col min="1558" max="1792" width="9.140625" style="45"/>
    <col min="1793" max="1793" width="11.28515625" style="45" bestFit="1" customWidth="1"/>
    <col min="1794" max="1794" width="17.7109375" style="45" bestFit="1" customWidth="1"/>
    <col min="1795" max="1795" width="36" style="45" customWidth="1"/>
    <col min="1796" max="1796" width="20.140625" style="45" bestFit="1" customWidth="1"/>
    <col min="1797" max="1797" width="18.42578125" style="45" bestFit="1" customWidth="1"/>
    <col min="1798" max="1798" width="19.140625" style="45" customWidth="1"/>
    <col min="1799" max="1799" width="21.7109375" style="45" customWidth="1"/>
    <col min="1800" max="1800" width="18.85546875" style="45" customWidth="1"/>
    <col min="1801" max="1801" width="19.5703125" style="45" customWidth="1"/>
    <col min="1802" max="1802" width="17.85546875" style="45" customWidth="1"/>
    <col min="1803" max="1803" width="18.42578125" style="45" customWidth="1"/>
    <col min="1804" max="1804" width="18.28515625" style="45" bestFit="1" customWidth="1"/>
    <col min="1805" max="1805" width="16.85546875" style="45" customWidth="1"/>
    <col min="1806" max="1806" width="12.85546875" style="45" customWidth="1"/>
    <col min="1807" max="1807" width="12.28515625" style="45" customWidth="1"/>
    <col min="1808" max="1808" width="19" style="45" customWidth="1"/>
    <col min="1809" max="1809" width="9.140625" style="45"/>
    <col min="1810" max="1810" width="13.5703125" style="45" bestFit="1" customWidth="1"/>
    <col min="1811" max="1811" width="10.28515625" style="45" bestFit="1" customWidth="1"/>
    <col min="1812" max="1812" width="13" style="45" bestFit="1" customWidth="1"/>
    <col min="1813" max="1813" width="12.28515625" style="45" bestFit="1" customWidth="1"/>
    <col min="1814" max="2048" width="9.140625" style="45"/>
    <col min="2049" max="2049" width="11.28515625" style="45" bestFit="1" customWidth="1"/>
    <col min="2050" max="2050" width="17.7109375" style="45" bestFit="1" customWidth="1"/>
    <col min="2051" max="2051" width="36" style="45" customWidth="1"/>
    <col min="2052" max="2052" width="20.140625" style="45" bestFit="1" customWidth="1"/>
    <col min="2053" max="2053" width="18.42578125" style="45" bestFit="1" customWidth="1"/>
    <col min="2054" max="2054" width="19.140625" style="45" customWidth="1"/>
    <col min="2055" max="2055" width="21.7109375" style="45" customWidth="1"/>
    <col min="2056" max="2056" width="18.85546875" style="45" customWidth="1"/>
    <col min="2057" max="2057" width="19.5703125" style="45" customWidth="1"/>
    <col min="2058" max="2058" width="17.85546875" style="45" customWidth="1"/>
    <col min="2059" max="2059" width="18.42578125" style="45" customWidth="1"/>
    <col min="2060" max="2060" width="18.28515625" style="45" bestFit="1" customWidth="1"/>
    <col min="2061" max="2061" width="16.85546875" style="45" customWidth="1"/>
    <col min="2062" max="2062" width="12.85546875" style="45" customWidth="1"/>
    <col min="2063" max="2063" width="12.28515625" style="45" customWidth="1"/>
    <col min="2064" max="2064" width="19" style="45" customWidth="1"/>
    <col min="2065" max="2065" width="9.140625" style="45"/>
    <col min="2066" max="2066" width="13.5703125" style="45" bestFit="1" customWidth="1"/>
    <col min="2067" max="2067" width="10.28515625" style="45" bestFit="1" customWidth="1"/>
    <col min="2068" max="2068" width="13" style="45" bestFit="1" customWidth="1"/>
    <col min="2069" max="2069" width="12.28515625" style="45" bestFit="1" customWidth="1"/>
    <col min="2070" max="2304" width="9.140625" style="45"/>
    <col min="2305" max="2305" width="11.28515625" style="45" bestFit="1" customWidth="1"/>
    <col min="2306" max="2306" width="17.7109375" style="45" bestFit="1" customWidth="1"/>
    <col min="2307" max="2307" width="36" style="45" customWidth="1"/>
    <col min="2308" max="2308" width="20.140625" style="45" bestFit="1" customWidth="1"/>
    <col min="2309" max="2309" width="18.42578125" style="45" bestFit="1" customWidth="1"/>
    <col min="2310" max="2310" width="19.140625" style="45" customWidth="1"/>
    <col min="2311" max="2311" width="21.7109375" style="45" customWidth="1"/>
    <col min="2312" max="2312" width="18.85546875" style="45" customWidth="1"/>
    <col min="2313" max="2313" width="19.5703125" style="45" customWidth="1"/>
    <col min="2314" max="2314" width="17.85546875" style="45" customWidth="1"/>
    <col min="2315" max="2315" width="18.42578125" style="45" customWidth="1"/>
    <col min="2316" max="2316" width="18.28515625" style="45" bestFit="1" customWidth="1"/>
    <col min="2317" max="2317" width="16.85546875" style="45" customWidth="1"/>
    <col min="2318" max="2318" width="12.85546875" style="45" customWidth="1"/>
    <col min="2319" max="2319" width="12.28515625" style="45" customWidth="1"/>
    <col min="2320" max="2320" width="19" style="45" customWidth="1"/>
    <col min="2321" max="2321" width="9.140625" style="45"/>
    <col min="2322" max="2322" width="13.5703125" style="45" bestFit="1" customWidth="1"/>
    <col min="2323" max="2323" width="10.28515625" style="45" bestFit="1" customWidth="1"/>
    <col min="2324" max="2324" width="13" style="45" bestFit="1" customWidth="1"/>
    <col min="2325" max="2325" width="12.28515625" style="45" bestFit="1" customWidth="1"/>
    <col min="2326" max="2560" width="9.140625" style="45"/>
    <col min="2561" max="2561" width="11.28515625" style="45" bestFit="1" customWidth="1"/>
    <col min="2562" max="2562" width="17.7109375" style="45" bestFit="1" customWidth="1"/>
    <col min="2563" max="2563" width="36" style="45" customWidth="1"/>
    <col min="2564" max="2564" width="20.140625" style="45" bestFit="1" customWidth="1"/>
    <col min="2565" max="2565" width="18.42578125" style="45" bestFit="1" customWidth="1"/>
    <col min="2566" max="2566" width="19.140625" style="45" customWidth="1"/>
    <col min="2567" max="2567" width="21.7109375" style="45" customWidth="1"/>
    <col min="2568" max="2568" width="18.85546875" style="45" customWidth="1"/>
    <col min="2569" max="2569" width="19.5703125" style="45" customWidth="1"/>
    <col min="2570" max="2570" width="17.85546875" style="45" customWidth="1"/>
    <col min="2571" max="2571" width="18.42578125" style="45" customWidth="1"/>
    <col min="2572" max="2572" width="18.28515625" style="45" bestFit="1" customWidth="1"/>
    <col min="2573" max="2573" width="16.85546875" style="45" customWidth="1"/>
    <col min="2574" max="2574" width="12.85546875" style="45" customWidth="1"/>
    <col min="2575" max="2575" width="12.28515625" style="45" customWidth="1"/>
    <col min="2576" max="2576" width="19" style="45" customWidth="1"/>
    <col min="2577" max="2577" width="9.140625" style="45"/>
    <col min="2578" max="2578" width="13.5703125" style="45" bestFit="1" customWidth="1"/>
    <col min="2579" max="2579" width="10.28515625" style="45" bestFit="1" customWidth="1"/>
    <col min="2580" max="2580" width="13" style="45" bestFit="1" customWidth="1"/>
    <col min="2581" max="2581" width="12.28515625" style="45" bestFit="1" customWidth="1"/>
    <col min="2582" max="2816" width="9.140625" style="45"/>
    <col min="2817" max="2817" width="11.28515625" style="45" bestFit="1" customWidth="1"/>
    <col min="2818" max="2818" width="17.7109375" style="45" bestFit="1" customWidth="1"/>
    <col min="2819" max="2819" width="36" style="45" customWidth="1"/>
    <col min="2820" max="2820" width="20.140625" style="45" bestFit="1" customWidth="1"/>
    <col min="2821" max="2821" width="18.42578125" style="45" bestFit="1" customWidth="1"/>
    <col min="2822" max="2822" width="19.140625" style="45" customWidth="1"/>
    <col min="2823" max="2823" width="21.7109375" style="45" customWidth="1"/>
    <col min="2824" max="2824" width="18.85546875" style="45" customWidth="1"/>
    <col min="2825" max="2825" width="19.5703125" style="45" customWidth="1"/>
    <col min="2826" max="2826" width="17.85546875" style="45" customWidth="1"/>
    <col min="2827" max="2827" width="18.42578125" style="45" customWidth="1"/>
    <col min="2828" max="2828" width="18.28515625" style="45" bestFit="1" customWidth="1"/>
    <col min="2829" max="2829" width="16.85546875" style="45" customWidth="1"/>
    <col min="2830" max="2830" width="12.85546875" style="45" customWidth="1"/>
    <col min="2831" max="2831" width="12.28515625" style="45" customWidth="1"/>
    <col min="2832" max="2832" width="19" style="45" customWidth="1"/>
    <col min="2833" max="2833" width="9.140625" style="45"/>
    <col min="2834" max="2834" width="13.5703125" style="45" bestFit="1" customWidth="1"/>
    <col min="2835" max="2835" width="10.28515625" style="45" bestFit="1" customWidth="1"/>
    <col min="2836" max="2836" width="13" style="45" bestFit="1" customWidth="1"/>
    <col min="2837" max="2837" width="12.28515625" style="45" bestFit="1" customWidth="1"/>
    <col min="2838" max="3072" width="9.140625" style="45"/>
    <col min="3073" max="3073" width="11.28515625" style="45" bestFit="1" customWidth="1"/>
    <col min="3074" max="3074" width="17.7109375" style="45" bestFit="1" customWidth="1"/>
    <col min="3075" max="3075" width="36" style="45" customWidth="1"/>
    <col min="3076" max="3076" width="20.140625" style="45" bestFit="1" customWidth="1"/>
    <col min="3077" max="3077" width="18.42578125" style="45" bestFit="1" customWidth="1"/>
    <col min="3078" max="3078" width="19.140625" style="45" customWidth="1"/>
    <col min="3079" max="3079" width="21.7109375" style="45" customWidth="1"/>
    <col min="3080" max="3080" width="18.85546875" style="45" customWidth="1"/>
    <col min="3081" max="3081" width="19.5703125" style="45" customWidth="1"/>
    <col min="3082" max="3082" width="17.85546875" style="45" customWidth="1"/>
    <col min="3083" max="3083" width="18.42578125" style="45" customWidth="1"/>
    <col min="3084" max="3084" width="18.28515625" style="45" bestFit="1" customWidth="1"/>
    <col min="3085" max="3085" width="16.85546875" style="45" customWidth="1"/>
    <col min="3086" max="3086" width="12.85546875" style="45" customWidth="1"/>
    <col min="3087" max="3087" width="12.28515625" style="45" customWidth="1"/>
    <col min="3088" max="3088" width="19" style="45" customWidth="1"/>
    <col min="3089" max="3089" width="9.140625" style="45"/>
    <col min="3090" max="3090" width="13.5703125" style="45" bestFit="1" customWidth="1"/>
    <col min="3091" max="3091" width="10.28515625" style="45" bestFit="1" customWidth="1"/>
    <col min="3092" max="3092" width="13" style="45" bestFit="1" customWidth="1"/>
    <col min="3093" max="3093" width="12.28515625" style="45" bestFit="1" customWidth="1"/>
    <col min="3094" max="3328" width="9.140625" style="45"/>
    <col min="3329" max="3329" width="11.28515625" style="45" bestFit="1" customWidth="1"/>
    <col min="3330" max="3330" width="17.7109375" style="45" bestFit="1" customWidth="1"/>
    <col min="3331" max="3331" width="36" style="45" customWidth="1"/>
    <col min="3332" max="3332" width="20.140625" style="45" bestFit="1" customWidth="1"/>
    <col min="3333" max="3333" width="18.42578125" style="45" bestFit="1" customWidth="1"/>
    <col min="3334" max="3334" width="19.140625" style="45" customWidth="1"/>
    <col min="3335" max="3335" width="21.7109375" style="45" customWidth="1"/>
    <col min="3336" max="3336" width="18.85546875" style="45" customWidth="1"/>
    <col min="3337" max="3337" width="19.5703125" style="45" customWidth="1"/>
    <col min="3338" max="3338" width="17.85546875" style="45" customWidth="1"/>
    <col min="3339" max="3339" width="18.42578125" style="45" customWidth="1"/>
    <col min="3340" max="3340" width="18.28515625" style="45" bestFit="1" customWidth="1"/>
    <col min="3341" max="3341" width="16.85546875" style="45" customWidth="1"/>
    <col min="3342" max="3342" width="12.85546875" style="45" customWidth="1"/>
    <col min="3343" max="3343" width="12.28515625" style="45" customWidth="1"/>
    <col min="3344" max="3344" width="19" style="45" customWidth="1"/>
    <col min="3345" max="3345" width="9.140625" style="45"/>
    <col min="3346" max="3346" width="13.5703125" style="45" bestFit="1" customWidth="1"/>
    <col min="3347" max="3347" width="10.28515625" style="45" bestFit="1" customWidth="1"/>
    <col min="3348" max="3348" width="13" style="45" bestFit="1" customWidth="1"/>
    <col min="3349" max="3349" width="12.28515625" style="45" bestFit="1" customWidth="1"/>
    <col min="3350" max="3584" width="9.140625" style="45"/>
    <col min="3585" max="3585" width="11.28515625" style="45" bestFit="1" customWidth="1"/>
    <col min="3586" max="3586" width="17.7109375" style="45" bestFit="1" customWidth="1"/>
    <col min="3587" max="3587" width="36" style="45" customWidth="1"/>
    <col min="3588" max="3588" width="20.140625" style="45" bestFit="1" customWidth="1"/>
    <col min="3589" max="3589" width="18.42578125" style="45" bestFit="1" customWidth="1"/>
    <col min="3590" max="3590" width="19.140625" style="45" customWidth="1"/>
    <col min="3591" max="3591" width="21.7109375" style="45" customWidth="1"/>
    <col min="3592" max="3592" width="18.85546875" style="45" customWidth="1"/>
    <col min="3593" max="3593" width="19.5703125" style="45" customWidth="1"/>
    <col min="3594" max="3594" width="17.85546875" style="45" customWidth="1"/>
    <col min="3595" max="3595" width="18.42578125" style="45" customWidth="1"/>
    <col min="3596" max="3596" width="18.28515625" style="45" bestFit="1" customWidth="1"/>
    <col min="3597" max="3597" width="16.85546875" style="45" customWidth="1"/>
    <col min="3598" max="3598" width="12.85546875" style="45" customWidth="1"/>
    <col min="3599" max="3599" width="12.28515625" style="45" customWidth="1"/>
    <col min="3600" max="3600" width="19" style="45" customWidth="1"/>
    <col min="3601" max="3601" width="9.140625" style="45"/>
    <col min="3602" max="3602" width="13.5703125" style="45" bestFit="1" customWidth="1"/>
    <col min="3603" max="3603" width="10.28515625" style="45" bestFit="1" customWidth="1"/>
    <col min="3604" max="3604" width="13" style="45" bestFit="1" customWidth="1"/>
    <col min="3605" max="3605" width="12.28515625" style="45" bestFit="1" customWidth="1"/>
    <col min="3606" max="3840" width="9.140625" style="45"/>
    <col min="3841" max="3841" width="11.28515625" style="45" bestFit="1" customWidth="1"/>
    <col min="3842" max="3842" width="17.7109375" style="45" bestFit="1" customWidth="1"/>
    <col min="3843" max="3843" width="36" style="45" customWidth="1"/>
    <col min="3844" max="3844" width="20.140625" style="45" bestFit="1" customWidth="1"/>
    <col min="3845" max="3845" width="18.42578125" style="45" bestFit="1" customWidth="1"/>
    <col min="3846" max="3846" width="19.140625" style="45" customWidth="1"/>
    <col min="3847" max="3847" width="21.7109375" style="45" customWidth="1"/>
    <col min="3848" max="3848" width="18.85546875" style="45" customWidth="1"/>
    <col min="3849" max="3849" width="19.5703125" style="45" customWidth="1"/>
    <col min="3850" max="3850" width="17.85546875" style="45" customWidth="1"/>
    <col min="3851" max="3851" width="18.42578125" style="45" customWidth="1"/>
    <col min="3852" max="3852" width="18.28515625" style="45" bestFit="1" customWidth="1"/>
    <col min="3853" max="3853" width="16.85546875" style="45" customWidth="1"/>
    <col min="3854" max="3854" width="12.85546875" style="45" customWidth="1"/>
    <col min="3855" max="3855" width="12.28515625" style="45" customWidth="1"/>
    <col min="3856" max="3856" width="19" style="45" customWidth="1"/>
    <col min="3857" max="3857" width="9.140625" style="45"/>
    <col min="3858" max="3858" width="13.5703125" style="45" bestFit="1" customWidth="1"/>
    <col min="3859" max="3859" width="10.28515625" style="45" bestFit="1" customWidth="1"/>
    <col min="3860" max="3860" width="13" style="45" bestFit="1" customWidth="1"/>
    <col min="3861" max="3861" width="12.28515625" style="45" bestFit="1" customWidth="1"/>
    <col min="3862" max="4096" width="9.140625" style="45"/>
    <col min="4097" max="4097" width="11.28515625" style="45" bestFit="1" customWidth="1"/>
    <col min="4098" max="4098" width="17.7109375" style="45" bestFit="1" customWidth="1"/>
    <col min="4099" max="4099" width="36" style="45" customWidth="1"/>
    <col min="4100" max="4100" width="20.140625" style="45" bestFit="1" customWidth="1"/>
    <col min="4101" max="4101" width="18.42578125" style="45" bestFit="1" customWidth="1"/>
    <col min="4102" max="4102" width="19.140625" style="45" customWidth="1"/>
    <col min="4103" max="4103" width="21.7109375" style="45" customWidth="1"/>
    <col min="4104" max="4104" width="18.85546875" style="45" customWidth="1"/>
    <col min="4105" max="4105" width="19.5703125" style="45" customWidth="1"/>
    <col min="4106" max="4106" width="17.85546875" style="45" customWidth="1"/>
    <col min="4107" max="4107" width="18.42578125" style="45" customWidth="1"/>
    <col min="4108" max="4108" width="18.28515625" style="45" bestFit="1" customWidth="1"/>
    <col min="4109" max="4109" width="16.85546875" style="45" customWidth="1"/>
    <col min="4110" max="4110" width="12.85546875" style="45" customWidth="1"/>
    <col min="4111" max="4111" width="12.28515625" style="45" customWidth="1"/>
    <col min="4112" max="4112" width="19" style="45" customWidth="1"/>
    <col min="4113" max="4113" width="9.140625" style="45"/>
    <col min="4114" max="4114" width="13.5703125" style="45" bestFit="1" customWidth="1"/>
    <col min="4115" max="4115" width="10.28515625" style="45" bestFit="1" customWidth="1"/>
    <col min="4116" max="4116" width="13" style="45" bestFit="1" customWidth="1"/>
    <col min="4117" max="4117" width="12.28515625" style="45" bestFit="1" customWidth="1"/>
    <col min="4118" max="4352" width="9.140625" style="45"/>
    <col min="4353" max="4353" width="11.28515625" style="45" bestFit="1" customWidth="1"/>
    <col min="4354" max="4354" width="17.7109375" style="45" bestFit="1" customWidth="1"/>
    <col min="4355" max="4355" width="36" style="45" customWidth="1"/>
    <col min="4356" max="4356" width="20.140625" style="45" bestFit="1" customWidth="1"/>
    <col min="4357" max="4357" width="18.42578125" style="45" bestFit="1" customWidth="1"/>
    <col min="4358" max="4358" width="19.140625" style="45" customWidth="1"/>
    <col min="4359" max="4359" width="21.7109375" style="45" customWidth="1"/>
    <col min="4360" max="4360" width="18.85546875" style="45" customWidth="1"/>
    <col min="4361" max="4361" width="19.5703125" style="45" customWidth="1"/>
    <col min="4362" max="4362" width="17.85546875" style="45" customWidth="1"/>
    <col min="4363" max="4363" width="18.42578125" style="45" customWidth="1"/>
    <col min="4364" max="4364" width="18.28515625" style="45" bestFit="1" customWidth="1"/>
    <col min="4365" max="4365" width="16.85546875" style="45" customWidth="1"/>
    <col min="4366" max="4366" width="12.85546875" style="45" customWidth="1"/>
    <col min="4367" max="4367" width="12.28515625" style="45" customWidth="1"/>
    <col min="4368" max="4368" width="19" style="45" customWidth="1"/>
    <col min="4369" max="4369" width="9.140625" style="45"/>
    <col min="4370" max="4370" width="13.5703125" style="45" bestFit="1" customWidth="1"/>
    <col min="4371" max="4371" width="10.28515625" style="45" bestFit="1" customWidth="1"/>
    <col min="4372" max="4372" width="13" style="45" bestFit="1" customWidth="1"/>
    <col min="4373" max="4373" width="12.28515625" style="45" bestFit="1" customWidth="1"/>
    <col min="4374" max="4608" width="9.140625" style="45"/>
    <col min="4609" max="4609" width="11.28515625" style="45" bestFit="1" customWidth="1"/>
    <col min="4610" max="4610" width="17.7109375" style="45" bestFit="1" customWidth="1"/>
    <col min="4611" max="4611" width="36" style="45" customWidth="1"/>
    <col min="4612" max="4612" width="20.140625" style="45" bestFit="1" customWidth="1"/>
    <col min="4613" max="4613" width="18.42578125" style="45" bestFit="1" customWidth="1"/>
    <col min="4614" max="4614" width="19.140625" style="45" customWidth="1"/>
    <col min="4615" max="4615" width="21.7109375" style="45" customWidth="1"/>
    <col min="4616" max="4616" width="18.85546875" style="45" customWidth="1"/>
    <col min="4617" max="4617" width="19.5703125" style="45" customWidth="1"/>
    <col min="4618" max="4618" width="17.85546875" style="45" customWidth="1"/>
    <col min="4619" max="4619" width="18.42578125" style="45" customWidth="1"/>
    <col min="4620" max="4620" width="18.28515625" style="45" bestFit="1" customWidth="1"/>
    <col min="4621" max="4621" width="16.85546875" style="45" customWidth="1"/>
    <col min="4622" max="4622" width="12.85546875" style="45" customWidth="1"/>
    <col min="4623" max="4623" width="12.28515625" style="45" customWidth="1"/>
    <col min="4624" max="4624" width="19" style="45" customWidth="1"/>
    <col min="4625" max="4625" width="9.140625" style="45"/>
    <col min="4626" max="4626" width="13.5703125" style="45" bestFit="1" customWidth="1"/>
    <col min="4627" max="4627" width="10.28515625" style="45" bestFit="1" customWidth="1"/>
    <col min="4628" max="4628" width="13" style="45" bestFit="1" customWidth="1"/>
    <col min="4629" max="4629" width="12.28515625" style="45" bestFit="1" customWidth="1"/>
    <col min="4630" max="4864" width="9.140625" style="45"/>
    <col min="4865" max="4865" width="11.28515625" style="45" bestFit="1" customWidth="1"/>
    <col min="4866" max="4866" width="17.7109375" style="45" bestFit="1" customWidth="1"/>
    <col min="4867" max="4867" width="36" style="45" customWidth="1"/>
    <col min="4868" max="4868" width="20.140625" style="45" bestFit="1" customWidth="1"/>
    <col min="4869" max="4869" width="18.42578125" style="45" bestFit="1" customWidth="1"/>
    <col min="4870" max="4870" width="19.140625" style="45" customWidth="1"/>
    <col min="4871" max="4871" width="21.7109375" style="45" customWidth="1"/>
    <col min="4872" max="4872" width="18.85546875" style="45" customWidth="1"/>
    <col min="4873" max="4873" width="19.5703125" style="45" customWidth="1"/>
    <col min="4874" max="4874" width="17.85546875" style="45" customWidth="1"/>
    <col min="4875" max="4875" width="18.42578125" style="45" customWidth="1"/>
    <col min="4876" max="4876" width="18.28515625" style="45" bestFit="1" customWidth="1"/>
    <col min="4877" max="4877" width="16.85546875" style="45" customWidth="1"/>
    <col min="4878" max="4878" width="12.85546875" style="45" customWidth="1"/>
    <col min="4879" max="4879" width="12.28515625" style="45" customWidth="1"/>
    <col min="4880" max="4880" width="19" style="45" customWidth="1"/>
    <col min="4881" max="4881" width="9.140625" style="45"/>
    <col min="4882" max="4882" width="13.5703125" style="45" bestFit="1" customWidth="1"/>
    <col min="4883" max="4883" width="10.28515625" style="45" bestFit="1" customWidth="1"/>
    <col min="4884" max="4884" width="13" style="45" bestFit="1" customWidth="1"/>
    <col min="4885" max="4885" width="12.28515625" style="45" bestFit="1" customWidth="1"/>
    <col min="4886" max="5120" width="9.140625" style="45"/>
    <col min="5121" max="5121" width="11.28515625" style="45" bestFit="1" customWidth="1"/>
    <col min="5122" max="5122" width="17.7109375" style="45" bestFit="1" customWidth="1"/>
    <col min="5123" max="5123" width="36" style="45" customWidth="1"/>
    <col min="5124" max="5124" width="20.140625" style="45" bestFit="1" customWidth="1"/>
    <col min="5125" max="5125" width="18.42578125" style="45" bestFit="1" customWidth="1"/>
    <col min="5126" max="5126" width="19.140625" style="45" customWidth="1"/>
    <col min="5127" max="5127" width="21.7109375" style="45" customWidth="1"/>
    <col min="5128" max="5128" width="18.85546875" style="45" customWidth="1"/>
    <col min="5129" max="5129" width="19.5703125" style="45" customWidth="1"/>
    <col min="5130" max="5130" width="17.85546875" style="45" customWidth="1"/>
    <col min="5131" max="5131" width="18.42578125" style="45" customWidth="1"/>
    <col min="5132" max="5132" width="18.28515625" style="45" bestFit="1" customWidth="1"/>
    <col min="5133" max="5133" width="16.85546875" style="45" customWidth="1"/>
    <col min="5134" max="5134" width="12.85546875" style="45" customWidth="1"/>
    <col min="5135" max="5135" width="12.28515625" style="45" customWidth="1"/>
    <col min="5136" max="5136" width="19" style="45" customWidth="1"/>
    <col min="5137" max="5137" width="9.140625" style="45"/>
    <col min="5138" max="5138" width="13.5703125" style="45" bestFit="1" customWidth="1"/>
    <col min="5139" max="5139" width="10.28515625" style="45" bestFit="1" customWidth="1"/>
    <col min="5140" max="5140" width="13" style="45" bestFit="1" customWidth="1"/>
    <col min="5141" max="5141" width="12.28515625" style="45" bestFit="1" customWidth="1"/>
    <col min="5142" max="5376" width="9.140625" style="45"/>
    <col min="5377" max="5377" width="11.28515625" style="45" bestFit="1" customWidth="1"/>
    <col min="5378" max="5378" width="17.7109375" style="45" bestFit="1" customWidth="1"/>
    <col min="5379" max="5379" width="36" style="45" customWidth="1"/>
    <col min="5380" max="5380" width="20.140625" style="45" bestFit="1" customWidth="1"/>
    <col min="5381" max="5381" width="18.42578125" style="45" bestFit="1" customWidth="1"/>
    <col min="5382" max="5382" width="19.140625" style="45" customWidth="1"/>
    <col min="5383" max="5383" width="21.7109375" style="45" customWidth="1"/>
    <col min="5384" max="5384" width="18.85546875" style="45" customWidth="1"/>
    <col min="5385" max="5385" width="19.5703125" style="45" customWidth="1"/>
    <col min="5386" max="5386" width="17.85546875" style="45" customWidth="1"/>
    <col min="5387" max="5387" width="18.42578125" style="45" customWidth="1"/>
    <col min="5388" max="5388" width="18.28515625" style="45" bestFit="1" customWidth="1"/>
    <col min="5389" max="5389" width="16.85546875" style="45" customWidth="1"/>
    <col min="5390" max="5390" width="12.85546875" style="45" customWidth="1"/>
    <col min="5391" max="5391" width="12.28515625" style="45" customWidth="1"/>
    <col min="5392" max="5392" width="19" style="45" customWidth="1"/>
    <col min="5393" max="5393" width="9.140625" style="45"/>
    <col min="5394" max="5394" width="13.5703125" style="45" bestFit="1" customWidth="1"/>
    <col min="5395" max="5395" width="10.28515625" style="45" bestFit="1" customWidth="1"/>
    <col min="5396" max="5396" width="13" style="45" bestFit="1" customWidth="1"/>
    <col min="5397" max="5397" width="12.28515625" style="45" bestFit="1" customWidth="1"/>
    <col min="5398" max="5632" width="9.140625" style="45"/>
    <col min="5633" max="5633" width="11.28515625" style="45" bestFit="1" customWidth="1"/>
    <col min="5634" max="5634" width="17.7109375" style="45" bestFit="1" customWidth="1"/>
    <col min="5635" max="5635" width="36" style="45" customWidth="1"/>
    <col min="5636" max="5636" width="20.140625" style="45" bestFit="1" customWidth="1"/>
    <col min="5637" max="5637" width="18.42578125" style="45" bestFit="1" customWidth="1"/>
    <col min="5638" max="5638" width="19.140625" style="45" customWidth="1"/>
    <col min="5639" max="5639" width="21.7109375" style="45" customWidth="1"/>
    <col min="5640" max="5640" width="18.85546875" style="45" customWidth="1"/>
    <col min="5641" max="5641" width="19.5703125" style="45" customWidth="1"/>
    <col min="5642" max="5642" width="17.85546875" style="45" customWidth="1"/>
    <col min="5643" max="5643" width="18.42578125" style="45" customWidth="1"/>
    <col min="5644" max="5644" width="18.28515625" style="45" bestFit="1" customWidth="1"/>
    <col min="5645" max="5645" width="16.85546875" style="45" customWidth="1"/>
    <col min="5646" max="5646" width="12.85546875" style="45" customWidth="1"/>
    <col min="5647" max="5647" width="12.28515625" style="45" customWidth="1"/>
    <col min="5648" max="5648" width="19" style="45" customWidth="1"/>
    <col min="5649" max="5649" width="9.140625" style="45"/>
    <col min="5650" max="5650" width="13.5703125" style="45" bestFit="1" customWidth="1"/>
    <col min="5651" max="5651" width="10.28515625" style="45" bestFit="1" customWidth="1"/>
    <col min="5652" max="5652" width="13" style="45" bestFit="1" customWidth="1"/>
    <col min="5653" max="5653" width="12.28515625" style="45" bestFit="1" customWidth="1"/>
    <col min="5654" max="5888" width="9.140625" style="45"/>
    <col min="5889" max="5889" width="11.28515625" style="45" bestFit="1" customWidth="1"/>
    <col min="5890" max="5890" width="17.7109375" style="45" bestFit="1" customWidth="1"/>
    <col min="5891" max="5891" width="36" style="45" customWidth="1"/>
    <col min="5892" max="5892" width="20.140625" style="45" bestFit="1" customWidth="1"/>
    <col min="5893" max="5893" width="18.42578125" style="45" bestFit="1" customWidth="1"/>
    <col min="5894" max="5894" width="19.140625" style="45" customWidth="1"/>
    <col min="5895" max="5895" width="21.7109375" style="45" customWidth="1"/>
    <col min="5896" max="5896" width="18.85546875" style="45" customWidth="1"/>
    <col min="5897" max="5897" width="19.5703125" style="45" customWidth="1"/>
    <col min="5898" max="5898" width="17.85546875" style="45" customWidth="1"/>
    <col min="5899" max="5899" width="18.42578125" style="45" customWidth="1"/>
    <col min="5900" max="5900" width="18.28515625" style="45" bestFit="1" customWidth="1"/>
    <col min="5901" max="5901" width="16.85546875" style="45" customWidth="1"/>
    <col min="5902" max="5902" width="12.85546875" style="45" customWidth="1"/>
    <col min="5903" max="5903" width="12.28515625" style="45" customWidth="1"/>
    <col min="5904" max="5904" width="19" style="45" customWidth="1"/>
    <col min="5905" max="5905" width="9.140625" style="45"/>
    <col min="5906" max="5906" width="13.5703125" style="45" bestFit="1" customWidth="1"/>
    <col min="5907" max="5907" width="10.28515625" style="45" bestFit="1" customWidth="1"/>
    <col min="5908" max="5908" width="13" style="45" bestFit="1" customWidth="1"/>
    <col min="5909" max="5909" width="12.28515625" style="45" bestFit="1" customWidth="1"/>
    <col min="5910" max="6144" width="9.140625" style="45"/>
    <col min="6145" max="6145" width="11.28515625" style="45" bestFit="1" customWidth="1"/>
    <col min="6146" max="6146" width="17.7109375" style="45" bestFit="1" customWidth="1"/>
    <col min="6147" max="6147" width="36" style="45" customWidth="1"/>
    <col min="6148" max="6148" width="20.140625" style="45" bestFit="1" customWidth="1"/>
    <col min="6149" max="6149" width="18.42578125" style="45" bestFit="1" customWidth="1"/>
    <col min="6150" max="6150" width="19.140625" style="45" customWidth="1"/>
    <col min="6151" max="6151" width="21.7109375" style="45" customWidth="1"/>
    <col min="6152" max="6152" width="18.85546875" style="45" customWidth="1"/>
    <col min="6153" max="6153" width="19.5703125" style="45" customWidth="1"/>
    <col min="6154" max="6154" width="17.85546875" style="45" customWidth="1"/>
    <col min="6155" max="6155" width="18.42578125" style="45" customWidth="1"/>
    <col min="6156" max="6156" width="18.28515625" style="45" bestFit="1" customWidth="1"/>
    <col min="6157" max="6157" width="16.85546875" style="45" customWidth="1"/>
    <col min="6158" max="6158" width="12.85546875" style="45" customWidth="1"/>
    <col min="6159" max="6159" width="12.28515625" style="45" customWidth="1"/>
    <col min="6160" max="6160" width="19" style="45" customWidth="1"/>
    <col min="6161" max="6161" width="9.140625" style="45"/>
    <col min="6162" max="6162" width="13.5703125" style="45" bestFit="1" customWidth="1"/>
    <col min="6163" max="6163" width="10.28515625" style="45" bestFit="1" customWidth="1"/>
    <col min="6164" max="6164" width="13" style="45" bestFit="1" customWidth="1"/>
    <col min="6165" max="6165" width="12.28515625" style="45" bestFit="1" customWidth="1"/>
    <col min="6166" max="6400" width="9.140625" style="45"/>
    <col min="6401" max="6401" width="11.28515625" style="45" bestFit="1" customWidth="1"/>
    <col min="6402" max="6402" width="17.7109375" style="45" bestFit="1" customWidth="1"/>
    <col min="6403" max="6403" width="36" style="45" customWidth="1"/>
    <col min="6404" max="6404" width="20.140625" style="45" bestFit="1" customWidth="1"/>
    <col min="6405" max="6405" width="18.42578125" style="45" bestFit="1" customWidth="1"/>
    <col min="6406" max="6406" width="19.140625" style="45" customWidth="1"/>
    <col min="6407" max="6407" width="21.7109375" style="45" customWidth="1"/>
    <col min="6408" max="6408" width="18.85546875" style="45" customWidth="1"/>
    <col min="6409" max="6409" width="19.5703125" style="45" customWidth="1"/>
    <col min="6410" max="6410" width="17.85546875" style="45" customWidth="1"/>
    <col min="6411" max="6411" width="18.42578125" style="45" customWidth="1"/>
    <col min="6412" max="6412" width="18.28515625" style="45" bestFit="1" customWidth="1"/>
    <col min="6413" max="6413" width="16.85546875" style="45" customWidth="1"/>
    <col min="6414" max="6414" width="12.85546875" style="45" customWidth="1"/>
    <col min="6415" max="6415" width="12.28515625" style="45" customWidth="1"/>
    <col min="6416" max="6416" width="19" style="45" customWidth="1"/>
    <col min="6417" max="6417" width="9.140625" style="45"/>
    <col min="6418" max="6418" width="13.5703125" style="45" bestFit="1" customWidth="1"/>
    <col min="6419" max="6419" width="10.28515625" style="45" bestFit="1" customWidth="1"/>
    <col min="6420" max="6420" width="13" style="45" bestFit="1" customWidth="1"/>
    <col min="6421" max="6421" width="12.28515625" style="45" bestFit="1" customWidth="1"/>
    <col min="6422" max="6656" width="9.140625" style="45"/>
    <col min="6657" max="6657" width="11.28515625" style="45" bestFit="1" customWidth="1"/>
    <col min="6658" max="6658" width="17.7109375" style="45" bestFit="1" customWidth="1"/>
    <col min="6659" max="6659" width="36" style="45" customWidth="1"/>
    <col min="6660" max="6660" width="20.140625" style="45" bestFit="1" customWidth="1"/>
    <col min="6661" max="6661" width="18.42578125" style="45" bestFit="1" customWidth="1"/>
    <col min="6662" max="6662" width="19.140625" style="45" customWidth="1"/>
    <col min="6663" max="6663" width="21.7109375" style="45" customWidth="1"/>
    <col min="6664" max="6664" width="18.85546875" style="45" customWidth="1"/>
    <col min="6665" max="6665" width="19.5703125" style="45" customWidth="1"/>
    <col min="6666" max="6666" width="17.85546875" style="45" customWidth="1"/>
    <col min="6667" max="6667" width="18.42578125" style="45" customWidth="1"/>
    <col min="6668" max="6668" width="18.28515625" style="45" bestFit="1" customWidth="1"/>
    <col min="6669" max="6669" width="16.85546875" style="45" customWidth="1"/>
    <col min="6670" max="6670" width="12.85546875" style="45" customWidth="1"/>
    <col min="6671" max="6671" width="12.28515625" style="45" customWidth="1"/>
    <col min="6672" max="6672" width="19" style="45" customWidth="1"/>
    <col min="6673" max="6673" width="9.140625" style="45"/>
    <col min="6674" max="6674" width="13.5703125" style="45" bestFit="1" customWidth="1"/>
    <col min="6675" max="6675" width="10.28515625" style="45" bestFit="1" customWidth="1"/>
    <col min="6676" max="6676" width="13" style="45" bestFit="1" customWidth="1"/>
    <col min="6677" max="6677" width="12.28515625" style="45" bestFit="1" customWidth="1"/>
    <col min="6678" max="6912" width="9.140625" style="45"/>
    <col min="6913" max="6913" width="11.28515625" style="45" bestFit="1" customWidth="1"/>
    <col min="6914" max="6914" width="17.7109375" style="45" bestFit="1" customWidth="1"/>
    <col min="6915" max="6915" width="36" style="45" customWidth="1"/>
    <col min="6916" max="6916" width="20.140625" style="45" bestFit="1" customWidth="1"/>
    <col min="6917" max="6917" width="18.42578125" style="45" bestFit="1" customWidth="1"/>
    <col min="6918" max="6918" width="19.140625" style="45" customWidth="1"/>
    <col min="6919" max="6919" width="21.7109375" style="45" customWidth="1"/>
    <col min="6920" max="6920" width="18.85546875" style="45" customWidth="1"/>
    <col min="6921" max="6921" width="19.5703125" style="45" customWidth="1"/>
    <col min="6922" max="6922" width="17.85546875" style="45" customWidth="1"/>
    <col min="6923" max="6923" width="18.42578125" style="45" customWidth="1"/>
    <col min="6924" max="6924" width="18.28515625" style="45" bestFit="1" customWidth="1"/>
    <col min="6925" max="6925" width="16.85546875" style="45" customWidth="1"/>
    <col min="6926" max="6926" width="12.85546875" style="45" customWidth="1"/>
    <col min="6927" max="6927" width="12.28515625" style="45" customWidth="1"/>
    <col min="6928" max="6928" width="19" style="45" customWidth="1"/>
    <col min="6929" max="6929" width="9.140625" style="45"/>
    <col min="6930" max="6930" width="13.5703125" style="45" bestFit="1" customWidth="1"/>
    <col min="6931" max="6931" width="10.28515625" style="45" bestFit="1" customWidth="1"/>
    <col min="6932" max="6932" width="13" style="45" bestFit="1" customWidth="1"/>
    <col min="6933" max="6933" width="12.28515625" style="45" bestFit="1" customWidth="1"/>
    <col min="6934" max="7168" width="9.140625" style="45"/>
    <col min="7169" max="7169" width="11.28515625" style="45" bestFit="1" customWidth="1"/>
    <col min="7170" max="7170" width="17.7109375" style="45" bestFit="1" customWidth="1"/>
    <col min="7171" max="7171" width="36" style="45" customWidth="1"/>
    <col min="7172" max="7172" width="20.140625" style="45" bestFit="1" customWidth="1"/>
    <col min="7173" max="7173" width="18.42578125" style="45" bestFit="1" customWidth="1"/>
    <col min="7174" max="7174" width="19.140625" style="45" customWidth="1"/>
    <col min="7175" max="7175" width="21.7109375" style="45" customWidth="1"/>
    <col min="7176" max="7176" width="18.85546875" style="45" customWidth="1"/>
    <col min="7177" max="7177" width="19.5703125" style="45" customWidth="1"/>
    <col min="7178" max="7178" width="17.85546875" style="45" customWidth="1"/>
    <col min="7179" max="7179" width="18.42578125" style="45" customWidth="1"/>
    <col min="7180" max="7180" width="18.28515625" style="45" bestFit="1" customWidth="1"/>
    <col min="7181" max="7181" width="16.85546875" style="45" customWidth="1"/>
    <col min="7182" max="7182" width="12.85546875" style="45" customWidth="1"/>
    <col min="7183" max="7183" width="12.28515625" style="45" customWidth="1"/>
    <col min="7184" max="7184" width="19" style="45" customWidth="1"/>
    <col min="7185" max="7185" width="9.140625" style="45"/>
    <col min="7186" max="7186" width="13.5703125" style="45" bestFit="1" customWidth="1"/>
    <col min="7187" max="7187" width="10.28515625" style="45" bestFit="1" customWidth="1"/>
    <col min="7188" max="7188" width="13" style="45" bestFit="1" customWidth="1"/>
    <col min="7189" max="7189" width="12.28515625" style="45" bestFit="1" customWidth="1"/>
    <col min="7190" max="7424" width="9.140625" style="45"/>
    <col min="7425" max="7425" width="11.28515625" style="45" bestFit="1" customWidth="1"/>
    <col min="7426" max="7426" width="17.7109375" style="45" bestFit="1" customWidth="1"/>
    <col min="7427" max="7427" width="36" style="45" customWidth="1"/>
    <col min="7428" max="7428" width="20.140625" style="45" bestFit="1" customWidth="1"/>
    <col min="7429" max="7429" width="18.42578125" style="45" bestFit="1" customWidth="1"/>
    <col min="7430" max="7430" width="19.140625" style="45" customWidth="1"/>
    <col min="7431" max="7431" width="21.7109375" style="45" customWidth="1"/>
    <col min="7432" max="7432" width="18.85546875" style="45" customWidth="1"/>
    <col min="7433" max="7433" width="19.5703125" style="45" customWidth="1"/>
    <col min="7434" max="7434" width="17.85546875" style="45" customWidth="1"/>
    <col min="7435" max="7435" width="18.42578125" style="45" customWidth="1"/>
    <col min="7436" max="7436" width="18.28515625" style="45" bestFit="1" customWidth="1"/>
    <col min="7437" max="7437" width="16.85546875" style="45" customWidth="1"/>
    <col min="7438" max="7438" width="12.85546875" style="45" customWidth="1"/>
    <col min="7439" max="7439" width="12.28515625" style="45" customWidth="1"/>
    <col min="7440" max="7440" width="19" style="45" customWidth="1"/>
    <col min="7441" max="7441" width="9.140625" style="45"/>
    <col min="7442" max="7442" width="13.5703125" style="45" bestFit="1" customWidth="1"/>
    <col min="7443" max="7443" width="10.28515625" style="45" bestFit="1" customWidth="1"/>
    <col min="7444" max="7444" width="13" style="45" bestFit="1" customWidth="1"/>
    <col min="7445" max="7445" width="12.28515625" style="45" bestFit="1" customWidth="1"/>
    <col min="7446" max="7680" width="9.140625" style="45"/>
    <col min="7681" max="7681" width="11.28515625" style="45" bestFit="1" customWidth="1"/>
    <col min="7682" max="7682" width="17.7109375" style="45" bestFit="1" customWidth="1"/>
    <col min="7683" max="7683" width="36" style="45" customWidth="1"/>
    <col min="7684" max="7684" width="20.140625" style="45" bestFit="1" customWidth="1"/>
    <col min="7685" max="7685" width="18.42578125" style="45" bestFit="1" customWidth="1"/>
    <col min="7686" max="7686" width="19.140625" style="45" customWidth="1"/>
    <col min="7687" max="7687" width="21.7109375" style="45" customWidth="1"/>
    <col min="7688" max="7688" width="18.85546875" style="45" customWidth="1"/>
    <col min="7689" max="7689" width="19.5703125" style="45" customWidth="1"/>
    <col min="7690" max="7690" width="17.85546875" style="45" customWidth="1"/>
    <col min="7691" max="7691" width="18.42578125" style="45" customWidth="1"/>
    <col min="7692" max="7692" width="18.28515625" style="45" bestFit="1" customWidth="1"/>
    <col min="7693" max="7693" width="16.85546875" style="45" customWidth="1"/>
    <col min="7694" max="7694" width="12.85546875" style="45" customWidth="1"/>
    <col min="7695" max="7695" width="12.28515625" style="45" customWidth="1"/>
    <col min="7696" max="7696" width="19" style="45" customWidth="1"/>
    <col min="7697" max="7697" width="9.140625" style="45"/>
    <col min="7698" max="7698" width="13.5703125" style="45" bestFit="1" customWidth="1"/>
    <col min="7699" max="7699" width="10.28515625" style="45" bestFit="1" customWidth="1"/>
    <col min="7700" max="7700" width="13" style="45" bestFit="1" customWidth="1"/>
    <col min="7701" max="7701" width="12.28515625" style="45" bestFit="1" customWidth="1"/>
    <col min="7702" max="7936" width="9.140625" style="45"/>
    <col min="7937" max="7937" width="11.28515625" style="45" bestFit="1" customWidth="1"/>
    <col min="7938" max="7938" width="17.7109375" style="45" bestFit="1" customWidth="1"/>
    <col min="7939" max="7939" width="36" style="45" customWidth="1"/>
    <col min="7940" max="7940" width="20.140625" style="45" bestFit="1" customWidth="1"/>
    <col min="7941" max="7941" width="18.42578125" style="45" bestFit="1" customWidth="1"/>
    <col min="7942" max="7942" width="19.140625" style="45" customWidth="1"/>
    <col min="7943" max="7943" width="21.7109375" style="45" customWidth="1"/>
    <col min="7944" max="7944" width="18.85546875" style="45" customWidth="1"/>
    <col min="7945" max="7945" width="19.5703125" style="45" customWidth="1"/>
    <col min="7946" max="7946" width="17.85546875" style="45" customWidth="1"/>
    <col min="7947" max="7947" width="18.42578125" style="45" customWidth="1"/>
    <col min="7948" max="7948" width="18.28515625" style="45" bestFit="1" customWidth="1"/>
    <col min="7949" max="7949" width="16.85546875" style="45" customWidth="1"/>
    <col min="7950" max="7950" width="12.85546875" style="45" customWidth="1"/>
    <col min="7951" max="7951" width="12.28515625" style="45" customWidth="1"/>
    <col min="7952" max="7952" width="19" style="45" customWidth="1"/>
    <col min="7953" max="7953" width="9.140625" style="45"/>
    <col min="7954" max="7954" width="13.5703125" style="45" bestFit="1" customWidth="1"/>
    <col min="7955" max="7955" width="10.28515625" style="45" bestFit="1" customWidth="1"/>
    <col min="7956" max="7956" width="13" style="45" bestFit="1" customWidth="1"/>
    <col min="7957" max="7957" width="12.28515625" style="45" bestFit="1" customWidth="1"/>
    <col min="7958" max="8192" width="9.140625" style="45"/>
    <col min="8193" max="8193" width="11.28515625" style="45" bestFit="1" customWidth="1"/>
    <col min="8194" max="8194" width="17.7109375" style="45" bestFit="1" customWidth="1"/>
    <col min="8195" max="8195" width="36" style="45" customWidth="1"/>
    <col min="8196" max="8196" width="20.140625" style="45" bestFit="1" customWidth="1"/>
    <col min="8197" max="8197" width="18.42578125" style="45" bestFit="1" customWidth="1"/>
    <col min="8198" max="8198" width="19.140625" style="45" customWidth="1"/>
    <col min="8199" max="8199" width="21.7109375" style="45" customWidth="1"/>
    <col min="8200" max="8200" width="18.85546875" style="45" customWidth="1"/>
    <col min="8201" max="8201" width="19.5703125" style="45" customWidth="1"/>
    <col min="8202" max="8202" width="17.85546875" style="45" customWidth="1"/>
    <col min="8203" max="8203" width="18.42578125" style="45" customWidth="1"/>
    <col min="8204" max="8204" width="18.28515625" style="45" bestFit="1" customWidth="1"/>
    <col min="8205" max="8205" width="16.85546875" style="45" customWidth="1"/>
    <col min="8206" max="8206" width="12.85546875" style="45" customWidth="1"/>
    <col min="8207" max="8207" width="12.28515625" style="45" customWidth="1"/>
    <col min="8208" max="8208" width="19" style="45" customWidth="1"/>
    <col min="8209" max="8209" width="9.140625" style="45"/>
    <col min="8210" max="8210" width="13.5703125" style="45" bestFit="1" customWidth="1"/>
    <col min="8211" max="8211" width="10.28515625" style="45" bestFit="1" customWidth="1"/>
    <col min="8212" max="8212" width="13" style="45" bestFit="1" customWidth="1"/>
    <col min="8213" max="8213" width="12.28515625" style="45" bestFit="1" customWidth="1"/>
    <col min="8214" max="8448" width="9.140625" style="45"/>
    <col min="8449" max="8449" width="11.28515625" style="45" bestFit="1" customWidth="1"/>
    <col min="8450" max="8450" width="17.7109375" style="45" bestFit="1" customWidth="1"/>
    <col min="8451" max="8451" width="36" style="45" customWidth="1"/>
    <col min="8452" max="8452" width="20.140625" style="45" bestFit="1" customWidth="1"/>
    <col min="8453" max="8453" width="18.42578125" style="45" bestFit="1" customWidth="1"/>
    <col min="8454" max="8454" width="19.140625" style="45" customWidth="1"/>
    <col min="8455" max="8455" width="21.7109375" style="45" customWidth="1"/>
    <col min="8456" max="8456" width="18.85546875" style="45" customWidth="1"/>
    <col min="8457" max="8457" width="19.5703125" style="45" customWidth="1"/>
    <col min="8458" max="8458" width="17.85546875" style="45" customWidth="1"/>
    <col min="8459" max="8459" width="18.42578125" style="45" customWidth="1"/>
    <col min="8460" max="8460" width="18.28515625" style="45" bestFit="1" customWidth="1"/>
    <col min="8461" max="8461" width="16.85546875" style="45" customWidth="1"/>
    <col min="8462" max="8462" width="12.85546875" style="45" customWidth="1"/>
    <col min="8463" max="8463" width="12.28515625" style="45" customWidth="1"/>
    <col min="8464" max="8464" width="19" style="45" customWidth="1"/>
    <col min="8465" max="8465" width="9.140625" style="45"/>
    <col min="8466" max="8466" width="13.5703125" style="45" bestFit="1" customWidth="1"/>
    <col min="8467" max="8467" width="10.28515625" style="45" bestFit="1" customWidth="1"/>
    <col min="8468" max="8468" width="13" style="45" bestFit="1" customWidth="1"/>
    <col min="8469" max="8469" width="12.28515625" style="45" bestFit="1" customWidth="1"/>
    <col min="8470" max="8704" width="9.140625" style="45"/>
    <col min="8705" max="8705" width="11.28515625" style="45" bestFit="1" customWidth="1"/>
    <col min="8706" max="8706" width="17.7109375" style="45" bestFit="1" customWidth="1"/>
    <col min="8707" max="8707" width="36" style="45" customWidth="1"/>
    <col min="8708" max="8708" width="20.140625" style="45" bestFit="1" customWidth="1"/>
    <col min="8709" max="8709" width="18.42578125" style="45" bestFit="1" customWidth="1"/>
    <col min="8710" max="8710" width="19.140625" style="45" customWidth="1"/>
    <col min="8711" max="8711" width="21.7109375" style="45" customWidth="1"/>
    <col min="8712" max="8712" width="18.85546875" style="45" customWidth="1"/>
    <col min="8713" max="8713" width="19.5703125" style="45" customWidth="1"/>
    <col min="8714" max="8714" width="17.85546875" style="45" customWidth="1"/>
    <col min="8715" max="8715" width="18.42578125" style="45" customWidth="1"/>
    <col min="8716" max="8716" width="18.28515625" style="45" bestFit="1" customWidth="1"/>
    <col min="8717" max="8717" width="16.85546875" style="45" customWidth="1"/>
    <col min="8718" max="8718" width="12.85546875" style="45" customWidth="1"/>
    <col min="8719" max="8719" width="12.28515625" style="45" customWidth="1"/>
    <col min="8720" max="8720" width="19" style="45" customWidth="1"/>
    <col min="8721" max="8721" width="9.140625" style="45"/>
    <col min="8722" max="8722" width="13.5703125" style="45" bestFit="1" customWidth="1"/>
    <col min="8723" max="8723" width="10.28515625" style="45" bestFit="1" customWidth="1"/>
    <col min="8724" max="8724" width="13" style="45" bestFit="1" customWidth="1"/>
    <col min="8725" max="8725" width="12.28515625" style="45" bestFit="1" customWidth="1"/>
    <col min="8726" max="8960" width="9.140625" style="45"/>
    <col min="8961" max="8961" width="11.28515625" style="45" bestFit="1" customWidth="1"/>
    <col min="8962" max="8962" width="17.7109375" style="45" bestFit="1" customWidth="1"/>
    <col min="8963" max="8963" width="36" style="45" customWidth="1"/>
    <col min="8964" max="8964" width="20.140625" style="45" bestFit="1" customWidth="1"/>
    <col min="8965" max="8965" width="18.42578125" style="45" bestFit="1" customWidth="1"/>
    <col min="8966" max="8966" width="19.140625" style="45" customWidth="1"/>
    <col min="8967" max="8967" width="21.7109375" style="45" customWidth="1"/>
    <col min="8968" max="8968" width="18.85546875" style="45" customWidth="1"/>
    <col min="8969" max="8969" width="19.5703125" style="45" customWidth="1"/>
    <col min="8970" max="8970" width="17.85546875" style="45" customWidth="1"/>
    <col min="8971" max="8971" width="18.42578125" style="45" customWidth="1"/>
    <col min="8972" max="8972" width="18.28515625" style="45" bestFit="1" customWidth="1"/>
    <col min="8973" max="8973" width="16.85546875" style="45" customWidth="1"/>
    <col min="8974" max="8974" width="12.85546875" style="45" customWidth="1"/>
    <col min="8975" max="8975" width="12.28515625" style="45" customWidth="1"/>
    <col min="8976" max="8976" width="19" style="45" customWidth="1"/>
    <col min="8977" max="8977" width="9.140625" style="45"/>
    <col min="8978" max="8978" width="13.5703125" style="45" bestFit="1" customWidth="1"/>
    <col min="8979" max="8979" width="10.28515625" style="45" bestFit="1" customWidth="1"/>
    <col min="8980" max="8980" width="13" style="45" bestFit="1" customWidth="1"/>
    <col min="8981" max="8981" width="12.28515625" style="45" bestFit="1" customWidth="1"/>
    <col min="8982" max="9216" width="9.140625" style="45"/>
    <col min="9217" max="9217" width="11.28515625" style="45" bestFit="1" customWidth="1"/>
    <col min="9218" max="9218" width="17.7109375" style="45" bestFit="1" customWidth="1"/>
    <col min="9219" max="9219" width="36" style="45" customWidth="1"/>
    <col min="9220" max="9220" width="20.140625" style="45" bestFit="1" customWidth="1"/>
    <col min="9221" max="9221" width="18.42578125" style="45" bestFit="1" customWidth="1"/>
    <col min="9222" max="9222" width="19.140625" style="45" customWidth="1"/>
    <col min="9223" max="9223" width="21.7109375" style="45" customWidth="1"/>
    <col min="9224" max="9224" width="18.85546875" style="45" customWidth="1"/>
    <col min="9225" max="9225" width="19.5703125" style="45" customWidth="1"/>
    <col min="9226" max="9226" width="17.85546875" style="45" customWidth="1"/>
    <col min="9227" max="9227" width="18.42578125" style="45" customWidth="1"/>
    <col min="9228" max="9228" width="18.28515625" style="45" bestFit="1" customWidth="1"/>
    <col min="9229" max="9229" width="16.85546875" style="45" customWidth="1"/>
    <col min="9230" max="9230" width="12.85546875" style="45" customWidth="1"/>
    <col min="9231" max="9231" width="12.28515625" style="45" customWidth="1"/>
    <col min="9232" max="9232" width="19" style="45" customWidth="1"/>
    <col min="9233" max="9233" width="9.140625" style="45"/>
    <col min="9234" max="9234" width="13.5703125" style="45" bestFit="1" customWidth="1"/>
    <col min="9235" max="9235" width="10.28515625" style="45" bestFit="1" customWidth="1"/>
    <col min="9236" max="9236" width="13" style="45" bestFit="1" customWidth="1"/>
    <col min="9237" max="9237" width="12.28515625" style="45" bestFit="1" customWidth="1"/>
    <col min="9238" max="9472" width="9.140625" style="45"/>
    <col min="9473" max="9473" width="11.28515625" style="45" bestFit="1" customWidth="1"/>
    <col min="9474" max="9474" width="17.7109375" style="45" bestFit="1" customWidth="1"/>
    <col min="9475" max="9475" width="36" style="45" customWidth="1"/>
    <col min="9476" max="9476" width="20.140625" style="45" bestFit="1" customWidth="1"/>
    <col min="9477" max="9477" width="18.42578125" style="45" bestFit="1" customWidth="1"/>
    <col min="9478" max="9478" width="19.140625" style="45" customWidth="1"/>
    <col min="9479" max="9479" width="21.7109375" style="45" customWidth="1"/>
    <col min="9480" max="9480" width="18.85546875" style="45" customWidth="1"/>
    <col min="9481" max="9481" width="19.5703125" style="45" customWidth="1"/>
    <col min="9482" max="9482" width="17.85546875" style="45" customWidth="1"/>
    <col min="9483" max="9483" width="18.42578125" style="45" customWidth="1"/>
    <col min="9484" max="9484" width="18.28515625" style="45" bestFit="1" customWidth="1"/>
    <col min="9485" max="9485" width="16.85546875" style="45" customWidth="1"/>
    <col min="9486" max="9486" width="12.85546875" style="45" customWidth="1"/>
    <col min="9487" max="9487" width="12.28515625" style="45" customWidth="1"/>
    <col min="9488" max="9488" width="19" style="45" customWidth="1"/>
    <col min="9489" max="9489" width="9.140625" style="45"/>
    <col min="9490" max="9490" width="13.5703125" style="45" bestFit="1" customWidth="1"/>
    <col min="9491" max="9491" width="10.28515625" style="45" bestFit="1" customWidth="1"/>
    <col min="9492" max="9492" width="13" style="45" bestFit="1" customWidth="1"/>
    <col min="9493" max="9493" width="12.28515625" style="45" bestFit="1" customWidth="1"/>
    <col min="9494" max="9728" width="9.140625" style="45"/>
    <col min="9729" max="9729" width="11.28515625" style="45" bestFit="1" customWidth="1"/>
    <col min="9730" max="9730" width="17.7109375" style="45" bestFit="1" customWidth="1"/>
    <col min="9731" max="9731" width="36" style="45" customWidth="1"/>
    <col min="9732" max="9732" width="20.140625" style="45" bestFit="1" customWidth="1"/>
    <col min="9733" max="9733" width="18.42578125" style="45" bestFit="1" customWidth="1"/>
    <col min="9734" max="9734" width="19.140625" style="45" customWidth="1"/>
    <col min="9735" max="9735" width="21.7109375" style="45" customWidth="1"/>
    <col min="9736" max="9736" width="18.85546875" style="45" customWidth="1"/>
    <col min="9737" max="9737" width="19.5703125" style="45" customWidth="1"/>
    <col min="9738" max="9738" width="17.85546875" style="45" customWidth="1"/>
    <col min="9739" max="9739" width="18.42578125" style="45" customWidth="1"/>
    <col min="9740" max="9740" width="18.28515625" style="45" bestFit="1" customWidth="1"/>
    <col min="9741" max="9741" width="16.85546875" style="45" customWidth="1"/>
    <col min="9742" max="9742" width="12.85546875" style="45" customWidth="1"/>
    <col min="9743" max="9743" width="12.28515625" style="45" customWidth="1"/>
    <col min="9744" max="9744" width="19" style="45" customWidth="1"/>
    <col min="9745" max="9745" width="9.140625" style="45"/>
    <col min="9746" max="9746" width="13.5703125" style="45" bestFit="1" customWidth="1"/>
    <col min="9747" max="9747" width="10.28515625" style="45" bestFit="1" customWidth="1"/>
    <col min="9748" max="9748" width="13" style="45" bestFit="1" customWidth="1"/>
    <col min="9749" max="9749" width="12.28515625" style="45" bestFit="1" customWidth="1"/>
    <col min="9750" max="9984" width="9.140625" style="45"/>
    <col min="9985" max="9985" width="11.28515625" style="45" bestFit="1" customWidth="1"/>
    <col min="9986" max="9986" width="17.7109375" style="45" bestFit="1" customWidth="1"/>
    <col min="9987" max="9987" width="36" style="45" customWidth="1"/>
    <col min="9988" max="9988" width="20.140625" style="45" bestFit="1" customWidth="1"/>
    <col min="9989" max="9989" width="18.42578125" style="45" bestFit="1" customWidth="1"/>
    <col min="9990" max="9990" width="19.140625" style="45" customWidth="1"/>
    <col min="9991" max="9991" width="21.7109375" style="45" customWidth="1"/>
    <col min="9992" max="9992" width="18.85546875" style="45" customWidth="1"/>
    <col min="9993" max="9993" width="19.5703125" style="45" customWidth="1"/>
    <col min="9994" max="9994" width="17.85546875" style="45" customWidth="1"/>
    <col min="9995" max="9995" width="18.42578125" style="45" customWidth="1"/>
    <col min="9996" max="9996" width="18.28515625" style="45" bestFit="1" customWidth="1"/>
    <col min="9997" max="9997" width="16.85546875" style="45" customWidth="1"/>
    <col min="9998" max="9998" width="12.85546875" style="45" customWidth="1"/>
    <col min="9999" max="9999" width="12.28515625" style="45" customWidth="1"/>
    <col min="10000" max="10000" width="19" style="45" customWidth="1"/>
    <col min="10001" max="10001" width="9.140625" style="45"/>
    <col min="10002" max="10002" width="13.5703125" style="45" bestFit="1" customWidth="1"/>
    <col min="10003" max="10003" width="10.28515625" style="45" bestFit="1" customWidth="1"/>
    <col min="10004" max="10004" width="13" style="45" bestFit="1" customWidth="1"/>
    <col min="10005" max="10005" width="12.28515625" style="45" bestFit="1" customWidth="1"/>
    <col min="10006" max="10240" width="9.140625" style="45"/>
    <col min="10241" max="10241" width="11.28515625" style="45" bestFit="1" customWidth="1"/>
    <col min="10242" max="10242" width="17.7109375" style="45" bestFit="1" customWidth="1"/>
    <col min="10243" max="10243" width="36" style="45" customWidth="1"/>
    <col min="10244" max="10244" width="20.140625" style="45" bestFit="1" customWidth="1"/>
    <col min="10245" max="10245" width="18.42578125" style="45" bestFit="1" customWidth="1"/>
    <col min="10246" max="10246" width="19.140625" style="45" customWidth="1"/>
    <col min="10247" max="10247" width="21.7109375" style="45" customWidth="1"/>
    <col min="10248" max="10248" width="18.85546875" style="45" customWidth="1"/>
    <col min="10249" max="10249" width="19.5703125" style="45" customWidth="1"/>
    <col min="10250" max="10250" width="17.85546875" style="45" customWidth="1"/>
    <col min="10251" max="10251" width="18.42578125" style="45" customWidth="1"/>
    <col min="10252" max="10252" width="18.28515625" style="45" bestFit="1" customWidth="1"/>
    <col min="10253" max="10253" width="16.85546875" style="45" customWidth="1"/>
    <col min="10254" max="10254" width="12.85546875" style="45" customWidth="1"/>
    <col min="10255" max="10255" width="12.28515625" style="45" customWidth="1"/>
    <col min="10256" max="10256" width="19" style="45" customWidth="1"/>
    <col min="10257" max="10257" width="9.140625" style="45"/>
    <col min="10258" max="10258" width="13.5703125" style="45" bestFit="1" customWidth="1"/>
    <col min="10259" max="10259" width="10.28515625" style="45" bestFit="1" customWidth="1"/>
    <col min="10260" max="10260" width="13" style="45" bestFit="1" customWidth="1"/>
    <col min="10261" max="10261" width="12.28515625" style="45" bestFit="1" customWidth="1"/>
    <col min="10262" max="10496" width="9.140625" style="45"/>
    <col min="10497" max="10497" width="11.28515625" style="45" bestFit="1" customWidth="1"/>
    <col min="10498" max="10498" width="17.7109375" style="45" bestFit="1" customWidth="1"/>
    <col min="10499" max="10499" width="36" style="45" customWidth="1"/>
    <col min="10500" max="10500" width="20.140625" style="45" bestFit="1" customWidth="1"/>
    <col min="10501" max="10501" width="18.42578125" style="45" bestFit="1" customWidth="1"/>
    <col min="10502" max="10502" width="19.140625" style="45" customWidth="1"/>
    <col min="10503" max="10503" width="21.7109375" style="45" customWidth="1"/>
    <col min="10504" max="10504" width="18.85546875" style="45" customWidth="1"/>
    <col min="10505" max="10505" width="19.5703125" style="45" customWidth="1"/>
    <col min="10506" max="10506" width="17.85546875" style="45" customWidth="1"/>
    <col min="10507" max="10507" width="18.42578125" style="45" customWidth="1"/>
    <col min="10508" max="10508" width="18.28515625" style="45" bestFit="1" customWidth="1"/>
    <col min="10509" max="10509" width="16.85546875" style="45" customWidth="1"/>
    <col min="10510" max="10510" width="12.85546875" style="45" customWidth="1"/>
    <col min="10511" max="10511" width="12.28515625" style="45" customWidth="1"/>
    <col min="10512" max="10512" width="19" style="45" customWidth="1"/>
    <col min="10513" max="10513" width="9.140625" style="45"/>
    <col min="10514" max="10514" width="13.5703125" style="45" bestFit="1" customWidth="1"/>
    <col min="10515" max="10515" width="10.28515625" style="45" bestFit="1" customWidth="1"/>
    <col min="10516" max="10516" width="13" style="45" bestFit="1" customWidth="1"/>
    <col min="10517" max="10517" width="12.28515625" style="45" bestFit="1" customWidth="1"/>
    <col min="10518" max="10752" width="9.140625" style="45"/>
    <col min="10753" max="10753" width="11.28515625" style="45" bestFit="1" customWidth="1"/>
    <col min="10754" max="10754" width="17.7109375" style="45" bestFit="1" customWidth="1"/>
    <col min="10755" max="10755" width="36" style="45" customWidth="1"/>
    <col min="10756" max="10756" width="20.140625" style="45" bestFit="1" customWidth="1"/>
    <col min="10757" max="10757" width="18.42578125" style="45" bestFit="1" customWidth="1"/>
    <col min="10758" max="10758" width="19.140625" style="45" customWidth="1"/>
    <col min="10759" max="10759" width="21.7109375" style="45" customWidth="1"/>
    <col min="10760" max="10760" width="18.85546875" style="45" customWidth="1"/>
    <col min="10761" max="10761" width="19.5703125" style="45" customWidth="1"/>
    <col min="10762" max="10762" width="17.85546875" style="45" customWidth="1"/>
    <col min="10763" max="10763" width="18.42578125" style="45" customWidth="1"/>
    <col min="10764" max="10764" width="18.28515625" style="45" bestFit="1" customWidth="1"/>
    <col min="10765" max="10765" width="16.85546875" style="45" customWidth="1"/>
    <col min="10766" max="10766" width="12.85546875" style="45" customWidth="1"/>
    <col min="10767" max="10767" width="12.28515625" style="45" customWidth="1"/>
    <col min="10768" max="10768" width="19" style="45" customWidth="1"/>
    <col min="10769" max="10769" width="9.140625" style="45"/>
    <col min="10770" max="10770" width="13.5703125" style="45" bestFit="1" customWidth="1"/>
    <col min="10771" max="10771" width="10.28515625" style="45" bestFit="1" customWidth="1"/>
    <col min="10772" max="10772" width="13" style="45" bestFit="1" customWidth="1"/>
    <col min="10773" max="10773" width="12.28515625" style="45" bestFit="1" customWidth="1"/>
    <col min="10774" max="11008" width="9.140625" style="45"/>
    <col min="11009" max="11009" width="11.28515625" style="45" bestFit="1" customWidth="1"/>
    <col min="11010" max="11010" width="17.7109375" style="45" bestFit="1" customWidth="1"/>
    <col min="11011" max="11011" width="36" style="45" customWidth="1"/>
    <col min="11012" max="11012" width="20.140625" style="45" bestFit="1" customWidth="1"/>
    <col min="11013" max="11013" width="18.42578125" style="45" bestFit="1" customWidth="1"/>
    <col min="11014" max="11014" width="19.140625" style="45" customWidth="1"/>
    <col min="11015" max="11015" width="21.7109375" style="45" customWidth="1"/>
    <col min="11016" max="11016" width="18.85546875" style="45" customWidth="1"/>
    <col min="11017" max="11017" width="19.5703125" style="45" customWidth="1"/>
    <col min="11018" max="11018" width="17.85546875" style="45" customWidth="1"/>
    <col min="11019" max="11019" width="18.42578125" style="45" customWidth="1"/>
    <col min="11020" max="11020" width="18.28515625" style="45" bestFit="1" customWidth="1"/>
    <col min="11021" max="11021" width="16.85546875" style="45" customWidth="1"/>
    <col min="11022" max="11022" width="12.85546875" style="45" customWidth="1"/>
    <col min="11023" max="11023" width="12.28515625" style="45" customWidth="1"/>
    <col min="11024" max="11024" width="19" style="45" customWidth="1"/>
    <col min="11025" max="11025" width="9.140625" style="45"/>
    <col min="11026" max="11026" width="13.5703125" style="45" bestFit="1" customWidth="1"/>
    <col min="11027" max="11027" width="10.28515625" style="45" bestFit="1" customWidth="1"/>
    <col min="11028" max="11028" width="13" style="45" bestFit="1" customWidth="1"/>
    <col min="11029" max="11029" width="12.28515625" style="45" bestFit="1" customWidth="1"/>
    <col min="11030" max="11264" width="9.140625" style="45"/>
    <col min="11265" max="11265" width="11.28515625" style="45" bestFit="1" customWidth="1"/>
    <col min="11266" max="11266" width="17.7109375" style="45" bestFit="1" customWidth="1"/>
    <col min="11267" max="11267" width="36" style="45" customWidth="1"/>
    <col min="11268" max="11268" width="20.140625" style="45" bestFit="1" customWidth="1"/>
    <col min="11269" max="11269" width="18.42578125" style="45" bestFit="1" customWidth="1"/>
    <col min="11270" max="11270" width="19.140625" style="45" customWidth="1"/>
    <col min="11271" max="11271" width="21.7109375" style="45" customWidth="1"/>
    <col min="11272" max="11272" width="18.85546875" style="45" customWidth="1"/>
    <col min="11273" max="11273" width="19.5703125" style="45" customWidth="1"/>
    <col min="11274" max="11274" width="17.85546875" style="45" customWidth="1"/>
    <col min="11275" max="11275" width="18.42578125" style="45" customWidth="1"/>
    <col min="11276" max="11276" width="18.28515625" style="45" bestFit="1" customWidth="1"/>
    <col min="11277" max="11277" width="16.85546875" style="45" customWidth="1"/>
    <col min="11278" max="11278" width="12.85546875" style="45" customWidth="1"/>
    <col min="11279" max="11279" width="12.28515625" style="45" customWidth="1"/>
    <col min="11280" max="11280" width="19" style="45" customWidth="1"/>
    <col min="11281" max="11281" width="9.140625" style="45"/>
    <col min="11282" max="11282" width="13.5703125" style="45" bestFit="1" customWidth="1"/>
    <col min="11283" max="11283" width="10.28515625" style="45" bestFit="1" customWidth="1"/>
    <col min="11284" max="11284" width="13" style="45" bestFit="1" customWidth="1"/>
    <col min="11285" max="11285" width="12.28515625" style="45" bestFit="1" customWidth="1"/>
    <col min="11286" max="11520" width="9.140625" style="45"/>
    <col min="11521" max="11521" width="11.28515625" style="45" bestFit="1" customWidth="1"/>
    <col min="11522" max="11522" width="17.7109375" style="45" bestFit="1" customWidth="1"/>
    <col min="11523" max="11523" width="36" style="45" customWidth="1"/>
    <col min="11524" max="11524" width="20.140625" style="45" bestFit="1" customWidth="1"/>
    <col min="11525" max="11525" width="18.42578125" style="45" bestFit="1" customWidth="1"/>
    <col min="11526" max="11526" width="19.140625" style="45" customWidth="1"/>
    <col min="11527" max="11527" width="21.7109375" style="45" customWidth="1"/>
    <col min="11528" max="11528" width="18.85546875" style="45" customWidth="1"/>
    <col min="11529" max="11529" width="19.5703125" style="45" customWidth="1"/>
    <col min="11530" max="11530" width="17.85546875" style="45" customWidth="1"/>
    <col min="11531" max="11531" width="18.42578125" style="45" customWidth="1"/>
    <col min="11532" max="11532" width="18.28515625" style="45" bestFit="1" customWidth="1"/>
    <col min="11533" max="11533" width="16.85546875" style="45" customWidth="1"/>
    <col min="11534" max="11534" width="12.85546875" style="45" customWidth="1"/>
    <col min="11535" max="11535" width="12.28515625" style="45" customWidth="1"/>
    <col min="11536" max="11536" width="19" style="45" customWidth="1"/>
    <col min="11537" max="11537" width="9.140625" style="45"/>
    <col min="11538" max="11538" width="13.5703125" style="45" bestFit="1" customWidth="1"/>
    <col min="11539" max="11539" width="10.28515625" style="45" bestFit="1" customWidth="1"/>
    <col min="11540" max="11540" width="13" style="45" bestFit="1" customWidth="1"/>
    <col min="11541" max="11541" width="12.28515625" style="45" bestFit="1" customWidth="1"/>
    <col min="11542" max="11776" width="9.140625" style="45"/>
    <col min="11777" max="11777" width="11.28515625" style="45" bestFit="1" customWidth="1"/>
    <col min="11778" max="11778" width="17.7109375" style="45" bestFit="1" customWidth="1"/>
    <col min="11779" max="11779" width="36" style="45" customWidth="1"/>
    <col min="11780" max="11780" width="20.140625" style="45" bestFit="1" customWidth="1"/>
    <col min="11781" max="11781" width="18.42578125" style="45" bestFit="1" customWidth="1"/>
    <col min="11782" max="11782" width="19.140625" style="45" customWidth="1"/>
    <col min="11783" max="11783" width="21.7109375" style="45" customWidth="1"/>
    <col min="11784" max="11784" width="18.85546875" style="45" customWidth="1"/>
    <col min="11785" max="11785" width="19.5703125" style="45" customWidth="1"/>
    <col min="11786" max="11786" width="17.85546875" style="45" customWidth="1"/>
    <col min="11787" max="11787" width="18.42578125" style="45" customWidth="1"/>
    <col min="11788" max="11788" width="18.28515625" style="45" bestFit="1" customWidth="1"/>
    <col min="11789" max="11789" width="16.85546875" style="45" customWidth="1"/>
    <col min="11790" max="11790" width="12.85546875" style="45" customWidth="1"/>
    <col min="11791" max="11791" width="12.28515625" style="45" customWidth="1"/>
    <col min="11792" max="11792" width="19" style="45" customWidth="1"/>
    <col min="11793" max="11793" width="9.140625" style="45"/>
    <col min="11794" max="11794" width="13.5703125" style="45" bestFit="1" customWidth="1"/>
    <col min="11795" max="11795" width="10.28515625" style="45" bestFit="1" customWidth="1"/>
    <col min="11796" max="11796" width="13" style="45" bestFit="1" customWidth="1"/>
    <col min="11797" max="11797" width="12.28515625" style="45" bestFit="1" customWidth="1"/>
    <col min="11798" max="12032" width="9.140625" style="45"/>
    <col min="12033" max="12033" width="11.28515625" style="45" bestFit="1" customWidth="1"/>
    <col min="12034" max="12034" width="17.7109375" style="45" bestFit="1" customWidth="1"/>
    <col min="12035" max="12035" width="36" style="45" customWidth="1"/>
    <col min="12036" max="12036" width="20.140625" style="45" bestFit="1" customWidth="1"/>
    <col min="12037" max="12037" width="18.42578125" style="45" bestFit="1" customWidth="1"/>
    <col min="12038" max="12038" width="19.140625" style="45" customWidth="1"/>
    <col min="12039" max="12039" width="21.7109375" style="45" customWidth="1"/>
    <col min="12040" max="12040" width="18.85546875" style="45" customWidth="1"/>
    <col min="12041" max="12041" width="19.5703125" style="45" customWidth="1"/>
    <col min="12042" max="12042" width="17.85546875" style="45" customWidth="1"/>
    <col min="12043" max="12043" width="18.42578125" style="45" customWidth="1"/>
    <col min="12044" max="12044" width="18.28515625" style="45" bestFit="1" customWidth="1"/>
    <col min="12045" max="12045" width="16.85546875" style="45" customWidth="1"/>
    <col min="12046" max="12046" width="12.85546875" style="45" customWidth="1"/>
    <col min="12047" max="12047" width="12.28515625" style="45" customWidth="1"/>
    <col min="12048" max="12048" width="19" style="45" customWidth="1"/>
    <col min="12049" max="12049" width="9.140625" style="45"/>
    <col min="12050" max="12050" width="13.5703125" style="45" bestFit="1" customWidth="1"/>
    <col min="12051" max="12051" width="10.28515625" style="45" bestFit="1" customWidth="1"/>
    <col min="12052" max="12052" width="13" style="45" bestFit="1" customWidth="1"/>
    <col min="12053" max="12053" width="12.28515625" style="45" bestFit="1" customWidth="1"/>
    <col min="12054" max="12288" width="9.140625" style="45"/>
    <col min="12289" max="12289" width="11.28515625" style="45" bestFit="1" customWidth="1"/>
    <col min="12290" max="12290" width="17.7109375" style="45" bestFit="1" customWidth="1"/>
    <col min="12291" max="12291" width="36" style="45" customWidth="1"/>
    <col min="12292" max="12292" width="20.140625" style="45" bestFit="1" customWidth="1"/>
    <col min="12293" max="12293" width="18.42578125" style="45" bestFit="1" customWidth="1"/>
    <col min="12294" max="12294" width="19.140625" style="45" customWidth="1"/>
    <col min="12295" max="12295" width="21.7109375" style="45" customWidth="1"/>
    <col min="12296" max="12296" width="18.85546875" style="45" customWidth="1"/>
    <col min="12297" max="12297" width="19.5703125" style="45" customWidth="1"/>
    <col min="12298" max="12298" width="17.85546875" style="45" customWidth="1"/>
    <col min="12299" max="12299" width="18.42578125" style="45" customWidth="1"/>
    <col min="12300" max="12300" width="18.28515625" style="45" bestFit="1" customWidth="1"/>
    <col min="12301" max="12301" width="16.85546875" style="45" customWidth="1"/>
    <col min="12302" max="12302" width="12.85546875" style="45" customWidth="1"/>
    <col min="12303" max="12303" width="12.28515625" style="45" customWidth="1"/>
    <col min="12304" max="12304" width="19" style="45" customWidth="1"/>
    <col min="12305" max="12305" width="9.140625" style="45"/>
    <col min="12306" max="12306" width="13.5703125" style="45" bestFit="1" customWidth="1"/>
    <col min="12307" max="12307" width="10.28515625" style="45" bestFit="1" customWidth="1"/>
    <col min="12308" max="12308" width="13" style="45" bestFit="1" customWidth="1"/>
    <col min="12309" max="12309" width="12.28515625" style="45" bestFit="1" customWidth="1"/>
    <col min="12310" max="12544" width="9.140625" style="45"/>
    <col min="12545" max="12545" width="11.28515625" style="45" bestFit="1" customWidth="1"/>
    <col min="12546" max="12546" width="17.7109375" style="45" bestFit="1" customWidth="1"/>
    <col min="12547" max="12547" width="36" style="45" customWidth="1"/>
    <col min="12548" max="12548" width="20.140625" style="45" bestFit="1" customWidth="1"/>
    <col min="12549" max="12549" width="18.42578125" style="45" bestFit="1" customWidth="1"/>
    <col min="12550" max="12550" width="19.140625" style="45" customWidth="1"/>
    <col min="12551" max="12551" width="21.7109375" style="45" customWidth="1"/>
    <col min="12552" max="12552" width="18.85546875" style="45" customWidth="1"/>
    <col min="12553" max="12553" width="19.5703125" style="45" customWidth="1"/>
    <col min="12554" max="12554" width="17.85546875" style="45" customWidth="1"/>
    <col min="12555" max="12555" width="18.42578125" style="45" customWidth="1"/>
    <col min="12556" max="12556" width="18.28515625" style="45" bestFit="1" customWidth="1"/>
    <col min="12557" max="12557" width="16.85546875" style="45" customWidth="1"/>
    <col min="12558" max="12558" width="12.85546875" style="45" customWidth="1"/>
    <col min="12559" max="12559" width="12.28515625" style="45" customWidth="1"/>
    <col min="12560" max="12560" width="19" style="45" customWidth="1"/>
    <col min="12561" max="12561" width="9.140625" style="45"/>
    <col min="12562" max="12562" width="13.5703125" style="45" bestFit="1" customWidth="1"/>
    <col min="12563" max="12563" width="10.28515625" style="45" bestFit="1" customWidth="1"/>
    <col min="12564" max="12564" width="13" style="45" bestFit="1" customWidth="1"/>
    <col min="12565" max="12565" width="12.28515625" style="45" bestFit="1" customWidth="1"/>
    <col min="12566" max="12800" width="9.140625" style="45"/>
    <col min="12801" max="12801" width="11.28515625" style="45" bestFit="1" customWidth="1"/>
    <col min="12802" max="12802" width="17.7109375" style="45" bestFit="1" customWidth="1"/>
    <col min="12803" max="12803" width="36" style="45" customWidth="1"/>
    <col min="12804" max="12804" width="20.140625" style="45" bestFit="1" customWidth="1"/>
    <col min="12805" max="12805" width="18.42578125" style="45" bestFit="1" customWidth="1"/>
    <col min="12806" max="12806" width="19.140625" style="45" customWidth="1"/>
    <col min="12807" max="12807" width="21.7109375" style="45" customWidth="1"/>
    <col min="12808" max="12808" width="18.85546875" style="45" customWidth="1"/>
    <col min="12809" max="12809" width="19.5703125" style="45" customWidth="1"/>
    <col min="12810" max="12810" width="17.85546875" style="45" customWidth="1"/>
    <col min="12811" max="12811" width="18.42578125" style="45" customWidth="1"/>
    <col min="12812" max="12812" width="18.28515625" style="45" bestFit="1" customWidth="1"/>
    <col min="12813" max="12813" width="16.85546875" style="45" customWidth="1"/>
    <col min="12814" max="12814" width="12.85546875" style="45" customWidth="1"/>
    <col min="12815" max="12815" width="12.28515625" style="45" customWidth="1"/>
    <col min="12816" max="12816" width="19" style="45" customWidth="1"/>
    <col min="12817" max="12817" width="9.140625" style="45"/>
    <col min="12818" max="12818" width="13.5703125" style="45" bestFit="1" customWidth="1"/>
    <col min="12819" max="12819" width="10.28515625" style="45" bestFit="1" customWidth="1"/>
    <col min="12820" max="12820" width="13" style="45" bestFit="1" customWidth="1"/>
    <col min="12821" max="12821" width="12.28515625" style="45" bestFit="1" customWidth="1"/>
    <col min="12822" max="13056" width="9.140625" style="45"/>
    <col min="13057" max="13057" width="11.28515625" style="45" bestFit="1" customWidth="1"/>
    <col min="13058" max="13058" width="17.7109375" style="45" bestFit="1" customWidth="1"/>
    <col min="13059" max="13059" width="36" style="45" customWidth="1"/>
    <col min="13060" max="13060" width="20.140625" style="45" bestFit="1" customWidth="1"/>
    <col min="13061" max="13061" width="18.42578125" style="45" bestFit="1" customWidth="1"/>
    <col min="13062" max="13062" width="19.140625" style="45" customWidth="1"/>
    <col min="13063" max="13063" width="21.7109375" style="45" customWidth="1"/>
    <col min="13064" max="13064" width="18.85546875" style="45" customWidth="1"/>
    <col min="13065" max="13065" width="19.5703125" style="45" customWidth="1"/>
    <col min="13066" max="13066" width="17.85546875" style="45" customWidth="1"/>
    <col min="13067" max="13067" width="18.42578125" style="45" customWidth="1"/>
    <col min="13068" max="13068" width="18.28515625" style="45" bestFit="1" customWidth="1"/>
    <col min="13069" max="13069" width="16.85546875" style="45" customWidth="1"/>
    <col min="13070" max="13070" width="12.85546875" style="45" customWidth="1"/>
    <col min="13071" max="13071" width="12.28515625" style="45" customWidth="1"/>
    <col min="13072" max="13072" width="19" style="45" customWidth="1"/>
    <col min="13073" max="13073" width="9.140625" style="45"/>
    <col min="13074" max="13074" width="13.5703125" style="45" bestFit="1" customWidth="1"/>
    <col min="13075" max="13075" width="10.28515625" style="45" bestFit="1" customWidth="1"/>
    <col min="13076" max="13076" width="13" style="45" bestFit="1" customWidth="1"/>
    <col min="13077" max="13077" width="12.28515625" style="45" bestFit="1" customWidth="1"/>
    <col min="13078" max="13312" width="9.140625" style="45"/>
    <col min="13313" max="13313" width="11.28515625" style="45" bestFit="1" customWidth="1"/>
    <col min="13314" max="13314" width="17.7109375" style="45" bestFit="1" customWidth="1"/>
    <col min="13315" max="13315" width="36" style="45" customWidth="1"/>
    <col min="13316" max="13316" width="20.140625" style="45" bestFit="1" customWidth="1"/>
    <col min="13317" max="13317" width="18.42578125" style="45" bestFit="1" customWidth="1"/>
    <col min="13318" max="13318" width="19.140625" style="45" customWidth="1"/>
    <col min="13319" max="13319" width="21.7109375" style="45" customWidth="1"/>
    <col min="13320" max="13320" width="18.85546875" style="45" customWidth="1"/>
    <col min="13321" max="13321" width="19.5703125" style="45" customWidth="1"/>
    <col min="13322" max="13322" width="17.85546875" style="45" customWidth="1"/>
    <col min="13323" max="13323" width="18.42578125" style="45" customWidth="1"/>
    <col min="13324" max="13324" width="18.28515625" style="45" bestFit="1" customWidth="1"/>
    <col min="13325" max="13325" width="16.85546875" style="45" customWidth="1"/>
    <col min="13326" max="13326" width="12.85546875" style="45" customWidth="1"/>
    <col min="13327" max="13327" width="12.28515625" style="45" customWidth="1"/>
    <col min="13328" max="13328" width="19" style="45" customWidth="1"/>
    <col min="13329" max="13329" width="9.140625" style="45"/>
    <col min="13330" max="13330" width="13.5703125" style="45" bestFit="1" customWidth="1"/>
    <col min="13331" max="13331" width="10.28515625" style="45" bestFit="1" customWidth="1"/>
    <col min="13332" max="13332" width="13" style="45" bestFit="1" customWidth="1"/>
    <col min="13333" max="13333" width="12.28515625" style="45" bestFit="1" customWidth="1"/>
    <col min="13334" max="13568" width="9.140625" style="45"/>
    <col min="13569" max="13569" width="11.28515625" style="45" bestFit="1" customWidth="1"/>
    <col min="13570" max="13570" width="17.7109375" style="45" bestFit="1" customWidth="1"/>
    <col min="13571" max="13571" width="36" style="45" customWidth="1"/>
    <col min="13572" max="13572" width="20.140625" style="45" bestFit="1" customWidth="1"/>
    <col min="13573" max="13573" width="18.42578125" style="45" bestFit="1" customWidth="1"/>
    <col min="13574" max="13574" width="19.140625" style="45" customWidth="1"/>
    <col min="13575" max="13575" width="21.7109375" style="45" customWidth="1"/>
    <col min="13576" max="13576" width="18.85546875" style="45" customWidth="1"/>
    <col min="13577" max="13577" width="19.5703125" style="45" customWidth="1"/>
    <col min="13578" max="13578" width="17.85546875" style="45" customWidth="1"/>
    <col min="13579" max="13579" width="18.42578125" style="45" customWidth="1"/>
    <col min="13580" max="13580" width="18.28515625" style="45" bestFit="1" customWidth="1"/>
    <col min="13581" max="13581" width="16.85546875" style="45" customWidth="1"/>
    <col min="13582" max="13582" width="12.85546875" style="45" customWidth="1"/>
    <col min="13583" max="13583" width="12.28515625" style="45" customWidth="1"/>
    <col min="13584" max="13584" width="19" style="45" customWidth="1"/>
    <col min="13585" max="13585" width="9.140625" style="45"/>
    <col min="13586" max="13586" width="13.5703125" style="45" bestFit="1" customWidth="1"/>
    <col min="13587" max="13587" width="10.28515625" style="45" bestFit="1" customWidth="1"/>
    <col min="13588" max="13588" width="13" style="45" bestFit="1" customWidth="1"/>
    <col min="13589" max="13589" width="12.28515625" style="45" bestFit="1" customWidth="1"/>
    <col min="13590" max="13824" width="9.140625" style="45"/>
    <col min="13825" max="13825" width="11.28515625" style="45" bestFit="1" customWidth="1"/>
    <col min="13826" max="13826" width="17.7109375" style="45" bestFit="1" customWidth="1"/>
    <col min="13827" max="13827" width="36" style="45" customWidth="1"/>
    <col min="13828" max="13828" width="20.140625" style="45" bestFit="1" customWidth="1"/>
    <col min="13829" max="13829" width="18.42578125" style="45" bestFit="1" customWidth="1"/>
    <col min="13830" max="13830" width="19.140625" style="45" customWidth="1"/>
    <col min="13831" max="13831" width="21.7109375" style="45" customWidth="1"/>
    <col min="13832" max="13832" width="18.85546875" style="45" customWidth="1"/>
    <col min="13833" max="13833" width="19.5703125" style="45" customWidth="1"/>
    <col min="13834" max="13834" width="17.85546875" style="45" customWidth="1"/>
    <col min="13835" max="13835" width="18.42578125" style="45" customWidth="1"/>
    <col min="13836" max="13836" width="18.28515625" style="45" bestFit="1" customWidth="1"/>
    <col min="13837" max="13837" width="16.85546875" style="45" customWidth="1"/>
    <col min="13838" max="13838" width="12.85546875" style="45" customWidth="1"/>
    <col min="13839" max="13839" width="12.28515625" style="45" customWidth="1"/>
    <col min="13840" max="13840" width="19" style="45" customWidth="1"/>
    <col min="13841" max="13841" width="9.140625" style="45"/>
    <col min="13842" max="13842" width="13.5703125" style="45" bestFit="1" customWidth="1"/>
    <col min="13843" max="13843" width="10.28515625" style="45" bestFit="1" customWidth="1"/>
    <col min="13844" max="13844" width="13" style="45" bestFit="1" customWidth="1"/>
    <col min="13845" max="13845" width="12.28515625" style="45" bestFit="1" customWidth="1"/>
    <col min="13846" max="14080" width="9.140625" style="45"/>
    <col min="14081" max="14081" width="11.28515625" style="45" bestFit="1" customWidth="1"/>
    <col min="14082" max="14082" width="17.7109375" style="45" bestFit="1" customWidth="1"/>
    <col min="14083" max="14083" width="36" style="45" customWidth="1"/>
    <col min="14084" max="14084" width="20.140625" style="45" bestFit="1" customWidth="1"/>
    <col min="14085" max="14085" width="18.42578125" style="45" bestFit="1" customWidth="1"/>
    <col min="14086" max="14086" width="19.140625" style="45" customWidth="1"/>
    <col min="14087" max="14087" width="21.7109375" style="45" customWidth="1"/>
    <col min="14088" max="14088" width="18.85546875" style="45" customWidth="1"/>
    <col min="14089" max="14089" width="19.5703125" style="45" customWidth="1"/>
    <col min="14090" max="14090" width="17.85546875" style="45" customWidth="1"/>
    <col min="14091" max="14091" width="18.42578125" style="45" customWidth="1"/>
    <col min="14092" max="14092" width="18.28515625" style="45" bestFit="1" customWidth="1"/>
    <col min="14093" max="14093" width="16.85546875" style="45" customWidth="1"/>
    <col min="14094" max="14094" width="12.85546875" style="45" customWidth="1"/>
    <col min="14095" max="14095" width="12.28515625" style="45" customWidth="1"/>
    <col min="14096" max="14096" width="19" style="45" customWidth="1"/>
    <col min="14097" max="14097" width="9.140625" style="45"/>
    <col min="14098" max="14098" width="13.5703125" style="45" bestFit="1" customWidth="1"/>
    <col min="14099" max="14099" width="10.28515625" style="45" bestFit="1" customWidth="1"/>
    <col min="14100" max="14100" width="13" style="45" bestFit="1" customWidth="1"/>
    <col min="14101" max="14101" width="12.28515625" style="45" bestFit="1" customWidth="1"/>
    <col min="14102" max="14336" width="9.140625" style="45"/>
    <col min="14337" max="14337" width="11.28515625" style="45" bestFit="1" customWidth="1"/>
    <col min="14338" max="14338" width="17.7109375" style="45" bestFit="1" customWidth="1"/>
    <col min="14339" max="14339" width="36" style="45" customWidth="1"/>
    <col min="14340" max="14340" width="20.140625" style="45" bestFit="1" customWidth="1"/>
    <col min="14341" max="14341" width="18.42578125" style="45" bestFit="1" customWidth="1"/>
    <col min="14342" max="14342" width="19.140625" style="45" customWidth="1"/>
    <col min="14343" max="14343" width="21.7109375" style="45" customWidth="1"/>
    <col min="14344" max="14344" width="18.85546875" style="45" customWidth="1"/>
    <col min="14345" max="14345" width="19.5703125" style="45" customWidth="1"/>
    <col min="14346" max="14346" width="17.85546875" style="45" customWidth="1"/>
    <col min="14347" max="14347" width="18.42578125" style="45" customWidth="1"/>
    <col min="14348" max="14348" width="18.28515625" style="45" bestFit="1" customWidth="1"/>
    <col min="14349" max="14349" width="16.85546875" style="45" customWidth="1"/>
    <col min="14350" max="14350" width="12.85546875" style="45" customWidth="1"/>
    <col min="14351" max="14351" width="12.28515625" style="45" customWidth="1"/>
    <col min="14352" max="14352" width="19" style="45" customWidth="1"/>
    <col min="14353" max="14353" width="9.140625" style="45"/>
    <col min="14354" max="14354" width="13.5703125" style="45" bestFit="1" customWidth="1"/>
    <col min="14355" max="14355" width="10.28515625" style="45" bestFit="1" customWidth="1"/>
    <col min="14356" max="14356" width="13" style="45" bestFit="1" customWidth="1"/>
    <col min="14357" max="14357" width="12.28515625" style="45" bestFit="1" customWidth="1"/>
    <col min="14358" max="14592" width="9.140625" style="45"/>
    <col min="14593" max="14593" width="11.28515625" style="45" bestFit="1" customWidth="1"/>
    <col min="14594" max="14594" width="17.7109375" style="45" bestFit="1" customWidth="1"/>
    <col min="14595" max="14595" width="36" style="45" customWidth="1"/>
    <col min="14596" max="14596" width="20.140625" style="45" bestFit="1" customWidth="1"/>
    <col min="14597" max="14597" width="18.42578125" style="45" bestFit="1" customWidth="1"/>
    <col min="14598" max="14598" width="19.140625" style="45" customWidth="1"/>
    <col min="14599" max="14599" width="21.7109375" style="45" customWidth="1"/>
    <col min="14600" max="14600" width="18.85546875" style="45" customWidth="1"/>
    <col min="14601" max="14601" width="19.5703125" style="45" customWidth="1"/>
    <col min="14602" max="14602" width="17.85546875" style="45" customWidth="1"/>
    <col min="14603" max="14603" width="18.42578125" style="45" customWidth="1"/>
    <col min="14604" max="14604" width="18.28515625" style="45" bestFit="1" customWidth="1"/>
    <col min="14605" max="14605" width="16.85546875" style="45" customWidth="1"/>
    <col min="14606" max="14606" width="12.85546875" style="45" customWidth="1"/>
    <col min="14607" max="14607" width="12.28515625" style="45" customWidth="1"/>
    <col min="14608" max="14608" width="19" style="45" customWidth="1"/>
    <col min="14609" max="14609" width="9.140625" style="45"/>
    <col min="14610" max="14610" width="13.5703125" style="45" bestFit="1" customWidth="1"/>
    <col min="14611" max="14611" width="10.28515625" style="45" bestFit="1" customWidth="1"/>
    <col min="14612" max="14612" width="13" style="45" bestFit="1" customWidth="1"/>
    <col min="14613" max="14613" width="12.28515625" style="45" bestFit="1" customWidth="1"/>
    <col min="14614" max="14848" width="9.140625" style="45"/>
    <col min="14849" max="14849" width="11.28515625" style="45" bestFit="1" customWidth="1"/>
    <col min="14850" max="14850" width="17.7109375" style="45" bestFit="1" customWidth="1"/>
    <col min="14851" max="14851" width="36" style="45" customWidth="1"/>
    <col min="14852" max="14852" width="20.140625" style="45" bestFit="1" customWidth="1"/>
    <col min="14853" max="14853" width="18.42578125" style="45" bestFit="1" customWidth="1"/>
    <col min="14854" max="14854" width="19.140625" style="45" customWidth="1"/>
    <col min="14855" max="14855" width="21.7109375" style="45" customWidth="1"/>
    <col min="14856" max="14856" width="18.85546875" style="45" customWidth="1"/>
    <col min="14857" max="14857" width="19.5703125" style="45" customWidth="1"/>
    <col min="14858" max="14858" width="17.85546875" style="45" customWidth="1"/>
    <col min="14859" max="14859" width="18.42578125" style="45" customWidth="1"/>
    <col min="14860" max="14860" width="18.28515625" style="45" bestFit="1" customWidth="1"/>
    <col min="14861" max="14861" width="16.85546875" style="45" customWidth="1"/>
    <col min="14862" max="14862" width="12.85546875" style="45" customWidth="1"/>
    <col min="14863" max="14863" width="12.28515625" style="45" customWidth="1"/>
    <col min="14864" max="14864" width="19" style="45" customWidth="1"/>
    <col min="14865" max="14865" width="9.140625" style="45"/>
    <col min="14866" max="14866" width="13.5703125" style="45" bestFit="1" customWidth="1"/>
    <col min="14867" max="14867" width="10.28515625" style="45" bestFit="1" customWidth="1"/>
    <col min="14868" max="14868" width="13" style="45" bestFit="1" customWidth="1"/>
    <col min="14869" max="14869" width="12.28515625" style="45" bestFit="1" customWidth="1"/>
    <col min="14870" max="15104" width="9.140625" style="45"/>
    <col min="15105" max="15105" width="11.28515625" style="45" bestFit="1" customWidth="1"/>
    <col min="15106" max="15106" width="17.7109375" style="45" bestFit="1" customWidth="1"/>
    <col min="15107" max="15107" width="36" style="45" customWidth="1"/>
    <col min="15108" max="15108" width="20.140625" style="45" bestFit="1" customWidth="1"/>
    <col min="15109" max="15109" width="18.42578125" style="45" bestFit="1" customWidth="1"/>
    <col min="15110" max="15110" width="19.140625" style="45" customWidth="1"/>
    <col min="15111" max="15111" width="21.7109375" style="45" customWidth="1"/>
    <col min="15112" max="15112" width="18.85546875" style="45" customWidth="1"/>
    <col min="15113" max="15113" width="19.5703125" style="45" customWidth="1"/>
    <col min="15114" max="15114" width="17.85546875" style="45" customWidth="1"/>
    <col min="15115" max="15115" width="18.42578125" style="45" customWidth="1"/>
    <col min="15116" max="15116" width="18.28515625" style="45" bestFit="1" customWidth="1"/>
    <col min="15117" max="15117" width="16.85546875" style="45" customWidth="1"/>
    <col min="15118" max="15118" width="12.85546875" style="45" customWidth="1"/>
    <col min="15119" max="15119" width="12.28515625" style="45" customWidth="1"/>
    <col min="15120" max="15120" width="19" style="45" customWidth="1"/>
    <col min="15121" max="15121" width="9.140625" style="45"/>
    <col min="15122" max="15122" width="13.5703125" style="45" bestFit="1" customWidth="1"/>
    <col min="15123" max="15123" width="10.28515625" style="45" bestFit="1" customWidth="1"/>
    <col min="15124" max="15124" width="13" style="45" bestFit="1" customWidth="1"/>
    <col min="15125" max="15125" width="12.28515625" style="45" bestFit="1" customWidth="1"/>
    <col min="15126" max="15360" width="9.140625" style="45"/>
    <col min="15361" max="15361" width="11.28515625" style="45" bestFit="1" customWidth="1"/>
    <col min="15362" max="15362" width="17.7109375" style="45" bestFit="1" customWidth="1"/>
    <col min="15363" max="15363" width="36" style="45" customWidth="1"/>
    <col min="15364" max="15364" width="20.140625" style="45" bestFit="1" customWidth="1"/>
    <col min="15365" max="15365" width="18.42578125" style="45" bestFit="1" customWidth="1"/>
    <col min="15366" max="15366" width="19.140625" style="45" customWidth="1"/>
    <col min="15367" max="15367" width="21.7109375" style="45" customWidth="1"/>
    <col min="15368" max="15368" width="18.85546875" style="45" customWidth="1"/>
    <col min="15369" max="15369" width="19.5703125" style="45" customWidth="1"/>
    <col min="15370" max="15370" width="17.85546875" style="45" customWidth="1"/>
    <col min="15371" max="15371" width="18.42578125" style="45" customWidth="1"/>
    <col min="15372" max="15372" width="18.28515625" style="45" bestFit="1" customWidth="1"/>
    <col min="15373" max="15373" width="16.85546875" style="45" customWidth="1"/>
    <col min="15374" max="15374" width="12.85546875" style="45" customWidth="1"/>
    <col min="15375" max="15375" width="12.28515625" style="45" customWidth="1"/>
    <col min="15376" max="15376" width="19" style="45" customWidth="1"/>
    <col min="15377" max="15377" width="9.140625" style="45"/>
    <col min="15378" max="15378" width="13.5703125" style="45" bestFit="1" customWidth="1"/>
    <col min="15379" max="15379" width="10.28515625" style="45" bestFit="1" customWidth="1"/>
    <col min="15380" max="15380" width="13" style="45" bestFit="1" customWidth="1"/>
    <col min="15381" max="15381" width="12.28515625" style="45" bestFit="1" customWidth="1"/>
    <col min="15382" max="15616" width="9.140625" style="45"/>
    <col min="15617" max="15617" width="11.28515625" style="45" bestFit="1" customWidth="1"/>
    <col min="15618" max="15618" width="17.7109375" style="45" bestFit="1" customWidth="1"/>
    <col min="15619" max="15619" width="36" style="45" customWidth="1"/>
    <col min="15620" max="15620" width="20.140625" style="45" bestFit="1" customWidth="1"/>
    <col min="15621" max="15621" width="18.42578125" style="45" bestFit="1" customWidth="1"/>
    <col min="15622" max="15622" width="19.140625" style="45" customWidth="1"/>
    <col min="15623" max="15623" width="21.7109375" style="45" customWidth="1"/>
    <col min="15624" max="15624" width="18.85546875" style="45" customWidth="1"/>
    <col min="15625" max="15625" width="19.5703125" style="45" customWidth="1"/>
    <col min="15626" max="15626" width="17.85546875" style="45" customWidth="1"/>
    <col min="15627" max="15627" width="18.42578125" style="45" customWidth="1"/>
    <col min="15628" max="15628" width="18.28515625" style="45" bestFit="1" customWidth="1"/>
    <col min="15629" max="15629" width="16.85546875" style="45" customWidth="1"/>
    <col min="15630" max="15630" width="12.85546875" style="45" customWidth="1"/>
    <col min="15631" max="15631" width="12.28515625" style="45" customWidth="1"/>
    <col min="15632" max="15632" width="19" style="45" customWidth="1"/>
    <col min="15633" max="15633" width="9.140625" style="45"/>
    <col min="15634" max="15634" width="13.5703125" style="45" bestFit="1" customWidth="1"/>
    <col min="15635" max="15635" width="10.28515625" style="45" bestFit="1" customWidth="1"/>
    <col min="15636" max="15636" width="13" style="45" bestFit="1" customWidth="1"/>
    <col min="15637" max="15637" width="12.28515625" style="45" bestFit="1" customWidth="1"/>
    <col min="15638" max="15872" width="9.140625" style="45"/>
    <col min="15873" max="15873" width="11.28515625" style="45" bestFit="1" customWidth="1"/>
    <col min="15874" max="15874" width="17.7109375" style="45" bestFit="1" customWidth="1"/>
    <col min="15875" max="15875" width="36" style="45" customWidth="1"/>
    <col min="15876" max="15876" width="20.140625" style="45" bestFit="1" customWidth="1"/>
    <col min="15877" max="15877" width="18.42578125" style="45" bestFit="1" customWidth="1"/>
    <col min="15878" max="15878" width="19.140625" style="45" customWidth="1"/>
    <col min="15879" max="15879" width="21.7109375" style="45" customWidth="1"/>
    <col min="15880" max="15880" width="18.85546875" style="45" customWidth="1"/>
    <col min="15881" max="15881" width="19.5703125" style="45" customWidth="1"/>
    <col min="15882" max="15882" width="17.85546875" style="45" customWidth="1"/>
    <col min="15883" max="15883" width="18.42578125" style="45" customWidth="1"/>
    <col min="15884" max="15884" width="18.28515625" style="45" bestFit="1" customWidth="1"/>
    <col min="15885" max="15885" width="16.85546875" style="45" customWidth="1"/>
    <col min="15886" max="15886" width="12.85546875" style="45" customWidth="1"/>
    <col min="15887" max="15887" width="12.28515625" style="45" customWidth="1"/>
    <col min="15888" max="15888" width="19" style="45" customWidth="1"/>
    <col min="15889" max="15889" width="9.140625" style="45"/>
    <col min="15890" max="15890" width="13.5703125" style="45" bestFit="1" customWidth="1"/>
    <col min="15891" max="15891" width="10.28515625" style="45" bestFit="1" customWidth="1"/>
    <col min="15892" max="15892" width="13" style="45" bestFit="1" customWidth="1"/>
    <col min="15893" max="15893" width="12.28515625" style="45" bestFit="1" customWidth="1"/>
    <col min="15894" max="16128" width="9.140625" style="45"/>
    <col min="16129" max="16129" width="11.28515625" style="45" bestFit="1" customWidth="1"/>
    <col min="16130" max="16130" width="17.7109375" style="45" bestFit="1" customWidth="1"/>
    <col min="16131" max="16131" width="36" style="45" customWidth="1"/>
    <col min="16132" max="16132" width="20.140625" style="45" bestFit="1" customWidth="1"/>
    <col min="16133" max="16133" width="18.42578125" style="45" bestFit="1" customWidth="1"/>
    <col min="16134" max="16134" width="19.140625" style="45" customWidth="1"/>
    <col min="16135" max="16135" width="21.7109375" style="45" customWidth="1"/>
    <col min="16136" max="16136" width="18.85546875" style="45" customWidth="1"/>
    <col min="16137" max="16137" width="19.5703125" style="45" customWidth="1"/>
    <col min="16138" max="16138" width="17.85546875" style="45" customWidth="1"/>
    <col min="16139" max="16139" width="18.42578125" style="45" customWidth="1"/>
    <col min="16140" max="16140" width="18.28515625" style="45" bestFit="1" customWidth="1"/>
    <col min="16141" max="16141" width="16.85546875" style="45" customWidth="1"/>
    <col min="16142" max="16142" width="12.85546875" style="45" customWidth="1"/>
    <col min="16143" max="16143" width="12.28515625" style="45" customWidth="1"/>
    <col min="16144" max="16144" width="19" style="45" customWidth="1"/>
    <col min="16145" max="16145" width="9.140625" style="45"/>
    <col min="16146" max="16146" width="13.5703125" style="45" bestFit="1" customWidth="1"/>
    <col min="16147" max="16147" width="10.28515625" style="45" bestFit="1" customWidth="1"/>
    <col min="16148" max="16148" width="13" style="45" bestFit="1" customWidth="1"/>
    <col min="16149" max="16149" width="12.28515625" style="45" bestFit="1" customWidth="1"/>
    <col min="16150" max="16384" width="9.140625" style="45"/>
  </cols>
  <sheetData>
    <row r="1" spans="1:21" s="40" customFormat="1" ht="57">
      <c r="A1" s="39" t="s">
        <v>70</v>
      </c>
      <c r="B1" s="40" t="s">
        <v>71</v>
      </c>
      <c r="C1" s="40" t="s">
        <v>72</v>
      </c>
      <c r="D1" s="40" t="s">
        <v>73</v>
      </c>
      <c r="E1" s="41" t="s">
        <v>171</v>
      </c>
      <c r="F1" s="41" t="s">
        <v>172</v>
      </c>
      <c r="G1" s="41" t="s">
        <v>173</v>
      </c>
      <c r="H1" s="41" t="s">
        <v>77</v>
      </c>
      <c r="I1" s="41" t="s">
        <v>174</v>
      </c>
      <c r="J1" s="41" t="s">
        <v>175</v>
      </c>
      <c r="K1" s="41" t="s">
        <v>80</v>
      </c>
      <c r="L1" s="41" t="s">
        <v>176</v>
      </c>
      <c r="M1" s="42" t="s">
        <v>177</v>
      </c>
      <c r="N1" s="42" t="s">
        <v>178</v>
      </c>
      <c r="O1" s="42" t="s">
        <v>84</v>
      </c>
      <c r="P1" s="42" t="s">
        <v>85</v>
      </c>
      <c r="Q1" s="42" t="s">
        <v>86</v>
      </c>
      <c r="T1" s="43">
        <v>45747</v>
      </c>
      <c r="U1" s="40">
        <v>35</v>
      </c>
    </row>
    <row r="2" spans="1:21">
      <c r="A2" s="44">
        <v>11000120</v>
      </c>
      <c r="B2" s="45" t="s">
        <v>87</v>
      </c>
      <c r="C2" s="46" t="s">
        <v>88</v>
      </c>
      <c r="D2" s="47">
        <v>31507</v>
      </c>
      <c r="E2" s="46">
        <f>'Depreciation 2023-24'!H2</f>
        <v>195796</v>
      </c>
      <c r="G2" s="46">
        <f>E2+F2</f>
        <v>195796</v>
      </c>
      <c r="H2" s="46">
        <f>G2*10/100</f>
        <v>19579.599999999999</v>
      </c>
      <c r="I2" s="46">
        <f>'Depreciation 2023-24'!J2+'Depreciation 2023-24'!M2</f>
        <v>195795</v>
      </c>
      <c r="J2" s="46">
        <f>'Depreciation 2023-24'!N2</f>
        <v>0</v>
      </c>
      <c r="K2" s="48">
        <f>IF(Q2="Rem Life",(J2-H2)/O2,(G2-H2)*Q2/100)</f>
        <v>0</v>
      </c>
      <c r="L2" s="46">
        <f>J2-K2</f>
        <v>0</v>
      </c>
      <c r="M2" s="46">
        <f>$T$1-D2</f>
        <v>14240</v>
      </c>
      <c r="N2" s="49"/>
      <c r="O2" s="49"/>
      <c r="P2" s="50"/>
      <c r="Q2" s="50"/>
      <c r="R2" s="51"/>
      <c r="S2" s="51"/>
      <c r="U2" s="51"/>
    </row>
    <row r="3" spans="1:21">
      <c r="A3" s="123">
        <v>11000157</v>
      </c>
      <c r="B3" s="83" t="s">
        <v>87</v>
      </c>
      <c r="C3" s="74" t="s">
        <v>89</v>
      </c>
      <c r="D3" s="228">
        <v>33698</v>
      </c>
      <c r="E3" s="46">
        <f>'Depreciation 2023-24'!H3</f>
        <v>26141071</v>
      </c>
      <c r="G3" s="46">
        <f t="shared" ref="G3:G63" si="0">E3+F3</f>
        <v>26141071</v>
      </c>
      <c r="H3" s="46">
        <f t="shared" ref="H3:H62" si="1">G3*10/100</f>
        <v>2614107.1</v>
      </c>
      <c r="I3" s="46">
        <f>'Depreciation 2023-24'!J3+'Depreciation 2023-24'!M3-'Depreciation 2023-24'!G3</f>
        <v>21435759.379911926</v>
      </c>
      <c r="J3" s="46">
        <f>'Depreciation 2023-24'!N3</f>
        <v>4705311.6200880753</v>
      </c>
      <c r="K3" s="48">
        <v>335310.62</v>
      </c>
      <c r="L3" s="46">
        <f t="shared" ref="L3:L55" si="2">J3-K3</f>
        <v>4370001.0000880752</v>
      </c>
      <c r="M3" s="46">
        <f t="shared" ref="M3:M49" si="3">$T$1-D3</f>
        <v>12049</v>
      </c>
      <c r="N3" s="49">
        <f t="shared" ref="N3:N49" si="4">M3/365</f>
        <v>33.010958904109586</v>
      </c>
      <c r="O3" s="49">
        <f t="shared" ref="O3:O49" si="5">$U$1-N3</f>
        <v>1.9890410958904141</v>
      </c>
      <c r="P3" s="50" t="str">
        <f>IF(N3&gt;=14,"&gt;=13","&lt;=13")</f>
        <v>&gt;=13</v>
      </c>
      <c r="Q3" s="50" t="str">
        <f>IF(P3= "&gt;=13","Rem Life","5.28")</f>
        <v>Rem Life</v>
      </c>
      <c r="R3" s="51"/>
      <c r="S3" s="51"/>
      <c r="U3" s="51"/>
    </row>
    <row r="4" spans="1:21">
      <c r="A4" s="44">
        <v>11000183</v>
      </c>
      <c r="B4" s="45" t="s">
        <v>87</v>
      </c>
      <c r="C4" s="46" t="s">
        <v>90</v>
      </c>
      <c r="D4" s="47">
        <v>39964</v>
      </c>
      <c r="E4" s="46">
        <f>'Depreciation 2023-24'!H4</f>
        <v>1629429.68</v>
      </c>
      <c r="G4" s="46">
        <f t="shared" si="0"/>
        <v>1629429.68</v>
      </c>
      <c r="H4" s="46">
        <f t="shared" si="1"/>
        <v>162942.96799999999</v>
      </c>
      <c r="I4" s="46">
        <f>'Depreciation 2023-24'!J4+'Depreciation 2023-24'!M4</f>
        <v>885005.69582333695</v>
      </c>
      <c r="J4" s="46">
        <f>'Depreciation 2023-24'!N4</f>
        <v>744423.98417666298</v>
      </c>
      <c r="K4" s="48">
        <f>IF(Q4="Rem Life",(J4-H4)/O4,(G4-H4)*Q4/100)</f>
        <v>30354.772726613555</v>
      </c>
      <c r="L4" s="46">
        <f t="shared" si="2"/>
        <v>714069.21145004942</v>
      </c>
      <c r="M4" s="46">
        <f t="shared" si="3"/>
        <v>5783</v>
      </c>
      <c r="N4" s="49">
        <f t="shared" si="4"/>
        <v>15.843835616438357</v>
      </c>
      <c r="O4" s="49">
        <f t="shared" si="5"/>
        <v>19.156164383561645</v>
      </c>
      <c r="P4" s="50" t="str">
        <f t="shared" ref="P4:P43" si="6">IF(N4&gt;=14,"&gt;=13","&lt;=13")</f>
        <v>&gt;=13</v>
      </c>
      <c r="Q4" s="50" t="str">
        <f t="shared" ref="Q4:Q49" si="7">IF(P4= "&gt;=13","Rem Life","5.28")</f>
        <v>Rem Life</v>
      </c>
      <c r="R4" s="51"/>
      <c r="S4" s="51"/>
      <c r="U4" s="51"/>
    </row>
    <row r="5" spans="1:21">
      <c r="A5" s="44">
        <v>11000188</v>
      </c>
      <c r="B5" s="45" t="s">
        <v>87</v>
      </c>
      <c r="C5" s="46" t="s">
        <v>91</v>
      </c>
      <c r="D5" s="47">
        <v>41296</v>
      </c>
      <c r="E5" s="46">
        <f>'Depreciation 2023-24'!H5</f>
        <v>2981588</v>
      </c>
      <c r="G5" s="46">
        <f t="shared" si="0"/>
        <v>2981588</v>
      </c>
      <c r="H5" s="46">
        <f t="shared" si="1"/>
        <v>298158.8</v>
      </c>
      <c r="I5" s="46">
        <f>'Depreciation 2023-24'!J5+'Depreciation 2023-24'!M5</f>
        <v>1506651.5225556162</v>
      </c>
      <c r="J5" s="46">
        <f>'Depreciation 2023-24'!N5</f>
        <v>1474936.4774443838</v>
      </c>
      <c r="K5" s="48">
        <f t="shared" ref="K5:K55" si="8">IF(Q5="Rem Life",(J5-H5)/O5,(G5-H5)*Q5/100)</f>
        <v>141685.06176000001</v>
      </c>
      <c r="L5" s="46">
        <f t="shared" si="2"/>
        <v>1333251.4156843838</v>
      </c>
      <c r="M5" s="46">
        <f t="shared" si="3"/>
        <v>4451</v>
      </c>
      <c r="N5" s="49">
        <f t="shared" si="4"/>
        <v>12.194520547945206</v>
      </c>
      <c r="O5" s="49">
        <f t="shared" si="5"/>
        <v>22.805479452054794</v>
      </c>
      <c r="P5" s="50" t="str">
        <f t="shared" si="6"/>
        <v>&lt;=13</v>
      </c>
      <c r="Q5" s="50" t="str">
        <f t="shared" si="7"/>
        <v>5.28</v>
      </c>
      <c r="U5" s="51"/>
    </row>
    <row r="6" spans="1:21">
      <c r="A6" s="44">
        <v>11000118</v>
      </c>
      <c r="B6" s="45" t="s">
        <v>92</v>
      </c>
      <c r="C6" s="46" t="s">
        <v>93</v>
      </c>
      <c r="D6" s="47">
        <v>31507</v>
      </c>
      <c r="E6" s="46">
        <f>'Depreciation 2023-24'!H6</f>
        <v>0</v>
      </c>
      <c r="G6" s="46">
        <f t="shared" si="0"/>
        <v>0</v>
      </c>
      <c r="H6" s="46">
        <f t="shared" si="1"/>
        <v>0</v>
      </c>
      <c r="I6" s="46">
        <f>'Depreciation 2023-24'!J6+'Depreciation 2023-24'!M6</f>
        <v>0</v>
      </c>
      <c r="J6" s="46">
        <f>'Depreciation 2023-24'!N6</f>
        <v>1</v>
      </c>
      <c r="K6" s="48">
        <f t="shared" si="8"/>
        <v>0</v>
      </c>
      <c r="L6" s="46">
        <f t="shared" si="2"/>
        <v>1</v>
      </c>
      <c r="M6" s="46">
        <f t="shared" si="3"/>
        <v>14240</v>
      </c>
      <c r="N6" s="49"/>
      <c r="O6" s="49"/>
      <c r="P6" s="50" t="str">
        <f t="shared" si="6"/>
        <v>&lt;=13</v>
      </c>
      <c r="Q6" s="50" t="str">
        <f t="shared" si="7"/>
        <v>5.28</v>
      </c>
      <c r="U6" s="51"/>
    </row>
    <row r="7" spans="1:21">
      <c r="A7" s="44">
        <v>11000176</v>
      </c>
      <c r="B7" s="45" t="s">
        <v>92</v>
      </c>
      <c r="C7" s="46" t="s">
        <v>94</v>
      </c>
      <c r="D7" s="47">
        <v>39829</v>
      </c>
      <c r="E7" s="46">
        <f>'Depreciation 2023-24'!H7</f>
        <v>671275</v>
      </c>
      <c r="G7" s="46">
        <f t="shared" si="0"/>
        <v>671275</v>
      </c>
      <c r="H7" s="46">
        <f t="shared" si="1"/>
        <v>67127.5</v>
      </c>
      <c r="I7" s="46">
        <f>'Depreciation 2023-24'!J7+'Depreciation 2023-24'!M7</f>
        <v>335362.17676013277</v>
      </c>
      <c r="J7" s="46">
        <f>'Depreciation 2023-24'!N7</f>
        <v>335912.82323986723</v>
      </c>
      <c r="K7" s="48">
        <f t="shared" si="8"/>
        <v>14307.516841556297</v>
      </c>
      <c r="L7" s="46">
        <f t="shared" si="2"/>
        <v>321605.30639831093</v>
      </c>
      <c r="M7" s="46">
        <f t="shared" si="3"/>
        <v>5918</v>
      </c>
      <c r="N7" s="49">
        <f t="shared" si="4"/>
        <v>16.213698630136985</v>
      </c>
      <c r="O7" s="49">
        <f t="shared" si="5"/>
        <v>18.786301369863015</v>
      </c>
      <c r="P7" s="50" t="str">
        <f t="shared" si="6"/>
        <v>&gt;=13</v>
      </c>
      <c r="Q7" s="50" t="str">
        <f t="shared" si="7"/>
        <v>Rem Life</v>
      </c>
      <c r="U7" s="51"/>
    </row>
    <row r="8" spans="1:21">
      <c r="A8" s="44">
        <v>11000158</v>
      </c>
      <c r="B8" s="45" t="s">
        <v>95</v>
      </c>
      <c r="C8" s="46" t="s">
        <v>96</v>
      </c>
      <c r="D8" s="47">
        <v>37195</v>
      </c>
      <c r="E8" s="46">
        <f>'Depreciation 2023-24'!H8</f>
        <v>543140</v>
      </c>
      <c r="G8" s="46">
        <f t="shared" si="0"/>
        <v>543140</v>
      </c>
      <c r="H8" s="46">
        <f t="shared" si="1"/>
        <v>54314</v>
      </c>
      <c r="I8" s="46">
        <f>'Depreciation 2023-24'!J8+'Depreciation 2023-24'!M8</f>
        <v>486492.50975852279</v>
      </c>
      <c r="J8" s="46">
        <f>'Depreciation 2023-24'!N8</f>
        <v>56647.4902414772</v>
      </c>
      <c r="K8" s="48">
        <f t="shared" si="8"/>
        <v>201.68693775495578</v>
      </c>
      <c r="L8" s="46">
        <f t="shared" si="2"/>
        <v>56445.803303722241</v>
      </c>
      <c r="M8" s="46">
        <f t="shared" si="3"/>
        <v>8552</v>
      </c>
      <c r="N8" s="49">
        <f t="shared" si="4"/>
        <v>23.43013698630137</v>
      </c>
      <c r="O8" s="49">
        <f t="shared" si="5"/>
        <v>11.56986301369863</v>
      </c>
      <c r="P8" s="50" t="str">
        <f t="shared" si="6"/>
        <v>&gt;=13</v>
      </c>
      <c r="Q8" s="50" t="str">
        <f t="shared" si="7"/>
        <v>Rem Life</v>
      </c>
      <c r="U8" s="51"/>
    </row>
    <row r="9" spans="1:21">
      <c r="A9" s="44">
        <v>11000177</v>
      </c>
      <c r="B9" s="45" t="s">
        <v>95</v>
      </c>
      <c r="C9" s="46" t="s">
        <v>97</v>
      </c>
      <c r="D9" s="47">
        <v>39829</v>
      </c>
      <c r="E9" s="46">
        <f>'Depreciation 2023-24'!H9</f>
        <v>24274</v>
      </c>
      <c r="G9" s="46">
        <f t="shared" si="0"/>
        <v>24274</v>
      </c>
      <c r="H9" s="46">
        <f t="shared" si="1"/>
        <v>2427.4</v>
      </c>
      <c r="I9" s="46">
        <f>'Depreciation 2023-24'!J9+'Depreciation 2023-24'!M9</f>
        <v>17556.110777634432</v>
      </c>
      <c r="J9" s="46">
        <f>'Depreciation 2023-24'!N9</f>
        <v>6717.8892223655657</v>
      </c>
      <c r="K9" s="48">
        <f t="shared" si="8"/>
        <v>228.38392389724828</v>
      </c>
      <c r="L9" s="46">
        <f t="shared" si="2"/>
        <v>6489.5052984683171</v>
      </c>
      <c r="M9" s="46">
        <f t="shared" si="3"/>
        <v>5918</v>
      </c>
      <c r="N9" s="49">
        <f t="shared" si="4"/>
        <v>16.213698630136985</v>
      </c>
      <c r="O9" s="49">
        <f t="shared" si="5"/>
        <v>18.786301369863015</v>
      </c>
      <c r="P9" s="50" t="str">
        <f t="shared" si="6"/>
        <v>&gt;=13</v>
      </c>
      <c r="Q9" s="50" t="str">
        <f t="shared" si="7"/>
        <v>Rem Life</v>
      </c>
      <c r="U9" s="51"/>
    </row>
    <row r="10" spans="1:21">
      <c r="A10" s="44">
        <v>11000152</v>
      </c>
      <c r="B10" s="45" t="s">
        <v>43</v>
      </c>
      <c r="C10" s="46" t="s">
        <v>98</v>
      </c>
      <c r="D10" s="47">
        <v>35888</v>
      </c>
      <c r="E10" s="46">
        <f>'Depreciation 2023-24'!H10</f>
        <v>6068816</v>
      </c>
      <c r="G10" s="46">
        <f t="shared" si="0"/>
        <v>6068816</v>
      </c>
      <c r="H10" s="46">
        <f t="shared" si="1"/>
        <v>606881.6</v>
      </c>
      <c r="I10" s="46">
        <f>'Depreciation 2023-24'!J10+'Depreciation 2023-24'!M10</f>
        <v>6068815</v>
      </c>
      <c r="J10" s="46">
        <f>'Depreciation 2023-24'!N10</f>
        <v>1</v>
      </c>
      <c r="K10" s="48">
        <v>0</v>
      </c>
      <c r="L10" s="46">
        <f t="shared" si="2"/>
        <v>1</v>
      </c>
      <c r="M10" s="46">
        <f t="shared" si="3"/>
        <v>9859</v>
      </c>
      <c r="N10" s="49">
        <f t="shared" si="4"/>
        <v>27.010958904109589</v>
      </c>
      <c r="O10" s="49">
        <f t="shared" si="5"/>
        <v>7.9890410958904106</v>
      </c>
      <c r="P10" s="50" t="str">
        <f t="shared" si="6"/>
        <v>&gt;=13</v>
      </c>
      <c r="Q10" s="50" t="str">
        <f t="shared" si="7"/>
        <v>Rem Life</v>
      </c>
      <c r="U10" s="51"/>
    </row>
    <row r="11" spans="1:21">
      <c r="A11" s="44">
        <v>11000180</v>
      </c>
      <c r="B11" s="45" t="s">
        <v>43</v>
      </c>
      <c r="C11" s="46" t="s">
        <v>99</v>
      </c>
      <c r="D11" s="47">
        <v>40268</v>
      </c>
      <c r="E11" s="46">
        <f>'Depreciation 2023-24'!H11</f>
        <v>3289629.8</v>
      </c>
      <c r="G11" s="46">
        <f t="shared" si="0"/>
        <v>3289629.8</v>
      </c>
      <c r="H11" s="46">
        <f t="shared" si="1"/>
        <v>328962.98</v>
      </c>
      <c r="I11" s="46">
        <f>'Depreciation 2023-24'!J11+'Depreciation 2023-24'!M11</f>
        <v>3289628.7973738266</v>
      </c>
      <c r="J11" s="46">
        <f>'Depreciation 2023-24'!N11</f>
        <v>1.0026261730236001</v>
      </c>
      <c r="K11" s="48">
        <v>0</v>
      </c>
      <c r="L11" s="46">
        <f t="shared" si="2"/>
        <v>1.0026261730236001</v>
      </c>
      <c r="M11" s="46">
        <f t="shared" si="3"/>
        <v>5479</v>
      </c>
      <c r="N11" s="49">
        <f t="shared" si="4"/>
        <v>15.010958904109589</v>
      </c>
      <c r="O11" s="49">
        <f t="shared" si="5"/>
        <v>19.989041095890411</v>
      </c>
      <c r="P11" s="50" t="str">
        <f t="shared" si="6"/>
        <v>&gt;=13</v>
      </c>
      <c r="Q11" s="50" t="str">
        <f t="shared" si="7"/>
        <v>Rem Life</v>
      </c>
      <c r="U11" s="51"/>
    </row>
    <row r="12" spans="1:21">
      <c r="A12" s="44">
        <v>11000189</v>
      </c>
      <c r="B12" s="45" t="s">
        <v>43</v>
      </c>
      <c r="C12" s="46" t="s">
        <v>100</v>
      </c>
      <c r="D12" s="47">
        <v>39480</v>
      </c>
      <c r="E12" s="46">
        <f>'Depreciation 2023-24'!H12</f>
        <v>227024</v>
      </c>
      <c r="G12" s="46">
        <f t="shared" si="0"/>
        <v>227024</v>
      </c>
      <c r="H12" s="46">
        <f t="shared" si="1"/>
        <v>22702.400000000001</v>
      </c>
      <c r="I12" s="46">
        <f>'Depreciation 2023-24'!J12+'Depreciation 2023-24'!M12</f>
        <v>131258.54200577948</v>
      </c>
      <c r="J12" s="46">
        <f>'Depreciation 2023-24'!N12</f>
        <v>95765.457994220516</v>
      </c>
      <c r="K12" s="48">
        <f t="shared" si="8"/>
        <v>4097.728360155269</v>
      </c>
      <c r="L12" s="46">
        <f t="shared" si="2"/>
        <v>91667.729634065254</v>
      </c>
      <c r="M12" s="46">
        <f t="shared" si="3"/>
        <v>6267</v>
      </c>
      <c r="N12" s="49">
        <f t="shared" si="4"/>
        <v>17.169863013698631</v>
      </c>
      <c r="O12" s="49">
        <f t="shared" si="5"/>
        <v>17.830136986301369</v>
      </c>
      <c r="P12" s="50" t="str">
        <f t="shared" si="6"/>
        <v>&gt;=13</v>
      </c>
      <c r="Q12" s="50" t="str">
        <f t="shared" si="7"/>
        <v>Rem Life</v>
      </c>
      <c r="U12" s="51"/>
    </row>
    <row r="13" spans="1:21">
      <c r="A13" s="44">
        <v>11000185</v>
      </c>
      <c r="B13" s="45" t="s">
        <v>43</v>
      </c>
      <c r="C13" s="46" t="s">
        <v>101</v>
      </c>
      <c r="D13" s="47">
        <v>41328</v>
      </c>
      <c r="E13" s="46">
        <f>'Depreciation 2023-24'!H13</f>
        <v>955620</v>
      </c>
      <c r="G13" s="46">
        <f t="shared" si="0"/>
        <v>955620</v>
      </c>
      <c r="H13" s="46">
        <f t="shared" si="1"/>
        <v>95562</v>
      </c>
      <c r="I13" s="46">
        <f>'Depreciation 2023-24'!J13+'Depreciation 2023-24'!M13</f>
        <v>468790.65433424659</v>
      </c>
      <c r="J13" s="46">
        <f>'Depreciation 2023-24'!N13</f>
        <v>486829.34566575341</v>
      </c>
      <c r="K13" s="48">
        <f t="shared" si="8"/>
        <v>45411.062400000003</v>
      </c>
      <c r="L13" s="46">
        <f t="shared" si="2"/>
        <v>441418.28326575342</v>
      </c>
      <c r="M13" s="46">
        <f t="shared" si="3"/>
        <v>4419</v>
      </c>
      <c r="N13" s="49">
        <f t="shared" si="4"/>
        <v>12.106849315068493</v>
      </c>
      <c r="O13" s="49">
        <f t="shared" si="5"/>
        <v>22.893150684931506</v>
      </c>
      <c r="P13" s="50" t="str">
        <f t="shared" si="6"/>
        <v>&lt;=13</v>
      </c>
      <c r="Q13" s="50" t="str">
        <f t="shared" si="7"/>
        <v>5.28</v>
      </c>
      <c r="U13" s="51"/>
    </row>
    <row r="14" spans="1:21">
      <c r="A14" s="44">
        <v>11000160</v>
      </c>
      <c r="B14" s="45" t="s">
        <v>43</v>
      </c>
      <c r="C14" s="46" t="s">
        <v>102</v>
      </c>
      <c r="D14" s="47">
        <v>37682</v>
      </c>
      <c r="E14" s="46">
        <f>'Depreciation 2023-24'!H14</f>
        <v>997750</v>
      </c>
      <c r="G14" s="46">
        <f t="shared" si="0"/>
        <v>997750</v>
      </c>
      <c r="H14" s="46">
        <f t="shared" si="1"/>
        <v>99775</v>
      </c>
      <c r="I14" s="46">
        <f>'Depreciation 2023-24'!J14+'Depreciation 2023-24'!M14</f>
        <v>551564.64298975444</v>
      </c>
      <c r="J14" s="46">
        <f>'Depreciation 2023-24'!N14</f>
        <v>446185.35701024561</v>
      </c>
      <c r="K14" s="48">
        <f t="shared" si="8"/>
        <v>26844.963972131562</v>
      </c>
      <c r="L14" s="46">
        <f t="shared" si="2"/>
        <v>419340.39303811407</v>
      </c>
      <c r="M14" s="46">
        <f t="shared" si="3"/>
        <v>8065</v>
      </c>
      <c r="N14" s="49">
        <f t="shared" si="4"/>
        <v>22.095890410958905</v>
      </c>
      <c r="O14" s="49">
        <f t="shared" si="5"/>
        <v>12.904109589041095</v>
      </c>
      <c r="P14" s="50" t="str">
        <f t="shared" si="6"/>
        <v>&gt;=13</v>
      </c>
      <c r="Q14" s="50" t="str">
        <f t="shared" si="7"/>
        <v>Rem Life</v>
      </c>
      <c r="U14" s="51"/>
    </row>
    <row r="15" spans="1:21">
      <c r="A15" s="44">
        <v>11000165</v>
      </c>
      <c r="B15" s="45" t="s">
        <v>43</v>
      </c>
      <c r="C15" s="46" t="s">
        <v>103</v>
      </c>
      <c r="D15" s="47">
        <v>37652</v>
      </c>
      <c r="E15" s="46">
        <f>'Depreciation 2023-24'!H15</f>
        <v>1014000</v>
      </c>
      <c r="G15" s="46">
        <f t="shared" si="0"/>
        <v>1014000</v>
      </c>
      <c r="H15" s="46">
        <f t="shared" si="1"/>
        <v>101400</v>
      </c>
      <c r="I15" s="46">
        <f>'Depreciation 2023-24'!J15+'Depreciation 2023-24'!M15</f>
        <v>467101.17567228485</v>
      </c>
      <c r="J15" s="46">
        <f>'Depreciation 2023-24'!N15</f>
        <v>546898.82432771509</v>
      </c>
      <c r="K15" s="48">
        <f t="shared" si="8"/>
        <v>34745.100615302559</v>
      </c>
      <c r="L15" s="46">
        <f t="shared" si="2"/>
        <v>512153.72371241252</v>
      </c>
      <c r="M15" s="46">
        <f t="shared" si="3"/>
        <v>8095</v>
      </c>
      <c r="N15" s="49">
        <f t="shared" si="4"/>
        <v>22.17808219178082</v>
      </c>
      <c r="O15" s="49">
        <f t="shared" si="5"/>
        <v>12.82191780821918</v>
      </c>
      <c r="P15" s="50" t="str">
        <f t="shared" si="6"/>
        <v>&gt;=13</v>
      </c>
      <c r="Q15" s="50" t="str">
        <f t="shared" si="7"/>
        <v>Rem Life</v>
      </c>
      <c r="U15" s="51"/>
    </row>
    <row r="16" spans="1:21">
      <c r="A16" s="44">
        <v>11000167</v>
      </c>
      <c r="B16" s="45" t="s">
        <v>43</v>
      </c>
      <c r="C16" s="46" t="s">
        <v>64</v>
      </c>
      <c r="D16" s="47">
        <v>38078</v>
      </c>
      <c r="E16" s="46">
        <f>'Depreciation 2023-24'!H16</f>
        <v>2731598</v>
      </c>
      <c r="G16" s="46">
        <f t="shared" si="0"/>
        <v>2731598</v>
      </c>
      <c r="H16" s="46">
        <f t="shared" si="1"/>
        <v>273159.8</v>
      </c>
      <c r="I16" s="46">
        <f>'Depreciation 2023-24'!J16+'Depreciation 2023-24'!M16</f>
        <v>1218215.289311762</v>
      </c>
      <c r="J16" s="46">
        <f>'Depreciation 2023-24'!N16</f>
        <v>1513382.710688238</v>
      </c>
      <c r="K16" s="48">
        <f t="shared" si="8"/>
        <v>88656.749393107501</v>
      </c>
      <c r="L16" s="46">
        <f t="shared" si="2"/>
        <v>1424725.9612951304</v>
      </c>
      <c r="M16" s="46">
        <f t="shared" si="3"/>
        <v>7669</v>
      </c>
      <c r="N16" s="49">
        <f t="shared" si="4"/>
        <v>21.010958904109589</v>
      </c>
      <c r="O16" s="49">
        <f t="shared" si="5"/>
        <v>13.989041095890411</v>
      </c>
      <c r="P16" s="50" t="str">
        <f t="shared" si="6"/>
        <v>&gt;=13</v>
      </c>
      <c r="Q16" s="50" t="str">
        <f t="shared" si="7"/>
        <v>Rem Life</v>
      </c>
      <c r="U16" s="51"/>
    </row>
    <row r="17" spans="1:21">
      <c r="A17" s="44">
        <v>11000071</v>
      </c>
      <c r="B17" s="45" t="s">
        <v>104</v>
      </c>
      <c r="C17" s="46" t="s">
        <v>105</v>
      </c>
      <c r="D17" s="47">
        <v>31494</v>
      </c>
      <c r="E17" s="46">
        <f>'Depreciation 2023-24'!H17</f>
        <v>15801</v>
      </c>
      <c r="G17" s="46">
        <f t="shared" si="0"/>
        <v>15801</v>
      </c>
      <c r="H17" s="46">
        <f t="shared" si="1"/>
        <v>1580.1</v>
      </c>
      <c r="I17" s="46">
        <f>'Depreciation 2023-24'!J17+'Depreciation 2023-24'!M17</f>
        <v>15800</v>
      </c>
      <c r="J17" s="46">
        <f>'Depreciation 2023-24'!N17</f>
        <v>1</v>
      </c>
      <c r="K17" s="48">
        <v>0</v>
      </c>
      <c r="L17" s="46">
        <f t="shared" si="2"/>
        <v>1</v>
      </c>
      <c r="M17" s="46">
        <f t="shared" si="3"/>
        <v>14253</v>
      </c>
      <c r="N17" s="49"/>
      <c r="O17" s="49"/>
      <c r="P17" s="50" t="str">
        <f t="shared" si="6"/>
        <v>&lt;=13</v>
      </c>
      <c r="Q17" s="50" t="str">
        <f t="shared" si="7"/>
        <v>5.28</v>
      </c>
      <c r="U17" s="51"/>
    </row>
    <row r="18" spans="1:21">
      <c r="A18" s="44">
        <v>11000072</v>
      </c>
      <c r="B18" s="45" t="s">
        <v>104</v>
      </c>
      <c r="C18" s="46" t="s">
        <v>106</v>
      </c>
      <c r="D18" s="47">
        <v>31506</v>
      </c>
      <c r="E18" s="46">
        <f>'Depreciation 2023-24'!H18</f>
        <v>14437</v>
      </c>
      <c r="G18" s="46">
        <f t="shared" si="0"/>
        <v>14437</v>
      </c>
      <c r="H18" s="46">
        <f t="shared" si="1"/>
        <v>1443.7</v>
      </c>
      <c r="I18" s="46">
        <f>'Depreciation 2023-24'!J18+'Depreciation 2023-24'!M18</f>
        <v>14436</v>
      </c>
      <c r="J18" s="46">
        <f>'Depreciation 2023-24'!N18</f>
        <v>1</v>
      </c>
      <c r="K18" s="48">
        <v>0</v>
      </c>
      <c r="L18" s="46">
        <f t="shared" si="2"/>
        <v>1</v>
      </c>
      <c r="M18" s="46">
        <f t="shared" si="3"/>
        <v>14241</v>
      </c>
      <c r="N18" s="49"/>
      <c r="O18" s="49"/>
      <c r="P18" s="50" t="str">
        <f t="shared" si="6"/>
        <v>&lt;=13</v>
      </c>
      <c r="Q18" s="50" t="str">
        <f t="shared" si="7"/>
        <v>5.28</v>
      </c>
      <c r="U18" s="51"/>
    </row>
    <row r="19" spans="1:21">
      <c r="A19" s="44">
        <v>11000119</v>
      </c>
      <c r="B19" s="45" t="s">
        <v>104</v>
      </c>
      <c r="C19" s="46" t="s">
        <v>107</v>
      </c>
      <c r="D19" s="47">
        <v>31507</v>
      </c>
      <c r="E19" s="46">
        <f>'Depreciation 2023-24'!H19</f>
        <v>0</v>
      </c>
      <c r="G19" s="46">
        <f t="shared" si="0"/>
        <v>0</v>
      </c>
      <c r="H19" s="46">
        <f t="shared" si="1"/>
        <v>0</v>
      </c>
      <c r="I19" s="46">
        <f>'Depreciation 2023-24'!J19+'Depreciation 2023-24'!M19</f>
        <v>-1</v>
      </c>
      <c r="J19" s="46">
        <f>'Depreciation 2023-24'!N19</f>
        <v>1</v>
      </c>
      <c r="K19" s="48">
        <f t="shared" si="8"/>
        <v>0</v>
      </c>
      <c r="L19" s="46">
        <f t="shared" si="2"/>
        <v>1</v>
      </c>
      <c r="M19" s="46">
        <f t="shared" si="3"/>
        <v>14240</v>
      </c>
      <c r="N19" s="49"/>
      <c r="O19" s="49"/>
      <c r="P19" s="50" t="str">
        <f t="shared" si="6"/>
        <v>&lt;=13</v>
      </c>
      <c r="Q19" s="50" t="str">
        <f t="shared" si="7"/>
        <v>5.28</v>
      </c>
      <c r="U19" s="51"/>
    </row>
    <row r="20" spans="1:21">
      <c r="A20" s="44">
        <v>11000138</v>
      </c>
      <c r="B20" s="45" t="s">
        <v>104</v>
      </c>
      <c r="C20" s="46" t="s">
        <v>108</v>
      </c>
      <c r="D20" s="47">
        <v>35158</v>
      </c>
      <c r="E20" s="46">
        <f>'Depreciation 2023-24'!H20</f>
        <v>6139500</v>
      </c>
      <c r="G20" s="46">
        <f t="shared" si="0"/>
        <v>6139500</v>
      </c>
      <c r="H20" s="46">
        <f t="shared" si="1"/>
        <v>613950</v>
      </c>
      <c r="I20" s="46">
        <f>'Depreciation 2023-24'!J20+'Depreciation 2023-24'!M20</f>
        <v>4205157.2392820772</v>
      </c>
      <c r="J20" s="46">
        <f>'Depreciation 2023-24'!N20</f>
        <v>1934342.7607179228</v>
      </c>
      <c r="K20" s="48">
        <f t="shared" si="8"/>
        <v>220468.14165692675</v>
      </c>
      <c r="L20" s="46">
        <f t="shared" si="2"/>
        <v>1713874.619060996</v>
      </c>
      <c r="M20" s="46">
        <f t="shared" si="3"/>
        <v>10589</v>
      </c>
      <c r="N20" s="49">
        <f t="shared" si="4"/>
        <v>29.010958904109589</v>
      </c>
      <c r="O20" s="49">
        <f t="shared" si="5"/>
        <v>5.9890410958904106</v>
      </c>
      <c r="P20" s="50" t="str">
        <f t="shared" si="6"/>
        <v>&gt;=13</v>
      </c>
      <c r="Q20" s="50" t="str">
        <f t="shared" si="7"/>
        <v>Rem Life</v>
      </c>
      <c r="U20" s="51"/>
    </row>
    <row r="21" spans="1:21">
      <c r="A21" s="44">
        <v>11000144</v>
      </c>
      <c r="B21" s="45" t="s">
        <v>104</v>
      </c>
      <c r="C21" s="46" t="s">
        <v>109</v>
      </c>
      <c r="D21" s="47">
        <v>31508</v>
      </c>
      <c r="E21" s="46">
        <f>'Depreciation 2023-24'!H21</f>
        <v>2783237</v>
      </c>
      <c r="G21" s="46">
        <f t="shared" si="0"/>
        <v>2783237</v>
      </c>
      <c r="H21" s="46">
        <f t="shared" si="1"/>
        <v>278323.7</v>
      </c>
      <c r="I21" s="46">
        <f>'Depreciation 2023-24'!J21+'Depreciation 2023-24'!M21</f>
        <v>2783236</v>
      </c>
      <c r="J21" s="46">
        <f>'Depreciation 2023-24'!N21</f>
        <v>1</v>
      </c>
      <c r="K21" s="48">
        <v>0</v>
      </c>
      <c r="L21" s="46">
        <f t="shared" si="2"/>
        <v>1</v>
      </c>
      <c r="M21" s="46">
        <f t="shared" si="3"/>
        <v>14239</v>
      </c>
      <c r="N21" s="49"/>
      <c r="O21" s="49"/>
      <c r="P21" s="50" t="str">
        <f t="shared" si="6"/>
        <v>&lt;=13</v>
      </c>
      <c r="Q21" s="50" t="str">
        <f t="shared" si="7"/>
        <v>5.28</v>
      </c>
      <c r="U21" s="51"/>
    </row>
    <row r="22" spans="1:21">
      <c r="A22" s="44">
        <v>11000149</v>
      </c>
      <c r="B22" s="45" t="s">
        <v>104</v>
      </c>
      <c r="C22" s="46" t="s">
        <v>110</v>
      </c>
      <c r="D22" s="47">
        <v>33698</v>
      </c>
      <c r="E22" s="46">
        <f>'Depreciation 2023-24'!H22</f>
        <v>44753916</v>
      </c>
      <c r="G22" s="46">
        <f t="shared" si="0"/>
        <v>44753916</v>
      </c>
      <c r="H22" s="46">
        <f t="shared" si="1"/>
        <v>4475391.5999999996</v>
      </c>
      <c r="I22" s="46">
        <f>'Depreciation 2023-24'!J22+'Depreciation 2023-24'!M22-'Depreciation 2023-24'!G22</f>
        <v>38569727.630046219</v>
      </c>
      <c r="J22" s="46">
        <f>'Depreciation 2023-24'!N22</f>
        <v>6184188.3699537814</v>
      </c>
      <c r="K22" s="48">
        <f t="shared" si="8"/>
        <v>859105.81409521948</v>
      </c>
      <c r="L22" s="46">
        <f t="shared" si="2"/>
        <v>5325082.5558585618</v>
      </c>
      <c r="M22" s="46">
        <f t="shared" si="3"/>
        <v>12049</v>
      </c>
      <c r="N22" s="49">
        <f t="shared" si="4"/>
        <v>33.010958904109586</v>
      </c>
      <c r="O22" s="49">
        <f t="shared" si="5"/>
        <v>1.9890410958904141</v>
      </c>
      <c r="P22" s="50" t="str">
        <f t="shared" si="6"/>
        <v>&gt;=13</v>
      </c>
      <c r="Q22" s="50" t="str">
        <f t="shared" si="7"/>
        <v>Rem Life</v>
      </c>
      <c r="U22" s="51"/>
    </row>
    <row r="23" spans="1:21">
      <c r="A23" s="44">
        <v>11000169</v>
      </c>
      <c r="B23" s="45" t="s">
        <v>104</v>
      </c>
      <c r="C23" s="46" t="s">
        <v>111</v>
      </c>
      <c r="D23" s="47">
        <v>38078</v>
      </c>
      <c r="E23" s="46">
        <f>'Depreciation 2023-24'!H23</f>
        <v>5916000</v>
      </c>
      <c r="G23" s="46">
        <f t="shared" si="0"/>
        <v>5916000</v>
      </c>
      <c r="H23" s="46">
        <f t="shared" si="1"/>
        <v>591600</v>
      </c>
      <c r="I23" s="46">
        <f>'Depreciation 2023-24'!J23+'Depreciation 2023-24'!M23</f>
        <v>3425975.5615978511</v>
      </c>
      <c r="J23" s="46">
        <f>'Depreciation 2023-24'!N23</f>
        <v>2490024.4384021489</v>
      </c>
      <c r="K23" s="48">
        <f t="shared" si="8"/>
        <v>135707.97493474037</v>
      </c>
      <c r="L23" s="46">
        <f t="shared" si="2"/>
        <v>2354316.4634674084</v>
      </c>
      <c r="M23" s="46">
        <f t="shared" si="3"/>
        <v>7669</v>
      </c>
      <c r="N23" s="49">
        <f t="shared" si="4"/>
        <v>21.010958904109589</v>
      </c>
      <c r="O23" s="49">
        <f t="shared" si="5"/>
        <v>13.989041095890411</v>
      </c>
      <c r="P23" s="50" t="str">
        <f t="shared" si="6"/>
        <v>&gt;=13</v>
      </c>
      <c r="Q23" s="50" t="str">
        <f t="shared" si="7"/>
        <v>Rem Life</v>
      </c>
      <c r="U23" s="51"/>
    </row>
    <row r="24" spans="1:21">
      <c r="A24" s="44">
        <v>11000177</v>
      </c>
      <c r="B24" s="45" t="s">
        <v>104</v>
      </c>
      <c r="C24" s="46" t="s">
        <v>97</v>
      </c>
      <c r="D24" s="47">
        <v>39829</v>
      </c>
      <c r="E24" s="46">
        <f>'Depreciation 2023-24'!H24</f>
        <v>183546150.33000001</v>
      </c>
      <c r="G24" s="46">
        <f t="shared" si="0"/>
        <v>183546150.33000001</v>
      </c>
      <c r="H24" s="46">
        <f t="shared" si="1"/>
        <v>18354615.033000004</v>
      </c>
      <c r="I24" s="46">
        <f>'Depreciation 2023-24'!J24+'Depreciation 2023-24'!M24</f>
        <v>103173692.37754773</v>
      </c>
      <c r="J24" s="46">
        <f>'Depreciation 2023-24'!N24</f>
        <v>80372457.952452287</v>
      </c>
      <c r="K24" s="48">
        <f t="shared" si="8"/>
        <v>3301226.8726265249</v>
      </c>
      <c r="L24" s="46">
        <f t="shared" si="2"/>
        <v>77071231.079825759</v>
      </c>
      <c r="M24" s="46">
        <f t="shared" si="3"/>
        <v>5918</v>
      </c>
      <c r="N24" s="49">
        <f t="shared" si="4"/>
        <v>16.213698630136985</v>
      </c>
      <c r="O24" s="49">
        <f t="shared" si="5"/>
        <v>18.786301369863015</v>
      </c>
      <c r="P24" s="50" t="str">
        <f t="shared" si="6"/>
        <v>&gt;=13</v>
      </c>
      <c r="Q24" s="50" t="str">
        <f t="shared" si="7"/>
        <v>Rem Life</v>
      </c>
      <c r="U24" s="51"/>
    </row>
    <row r="25" spans="1:21">
      <c r="A25" s="44">
        <v>11000177</v>
      </c>
      <c r="B25" s="45" t="s">
        <v>104</v>
      </c>
      <c r="C25" s="46" t="s">
        <v>112</v>
      </c>
      <c r="D25" s="47">
        <v>39829</v>
      </c>
      <c r="E25" s="46">
        <f>'Depreciation 2023-24'!H25</f>
        <v>2034022</v>
      </c>
      <c r="G25" s="46">
        <f t="shared" si="0"/>
        <v>2034022</v>
      </c>
      <c r="H25" s="46">
        <f t="shared" si="1"/>
        <v>203402.2</v>
      </c>
      <c r="I25" s="46">
        <f>'Depreciation 2023-24'!J25+'Depreciation 2023-24'!M25</f>
        <v>943130.4021058724</v>
      </c>
      <c r="J25" s="46">
        <f>'Depreciation 2023-24'!N25</f>
        <v>1090891.5978941275</v>
      </c>
      <c r="K25" s="48">
        <f t="shared" si="8"/>
        <v>47241.30526926594</v>
      </c>
      <c r="L25" s="46">
        <f t="shared" si="2"/>
        <v>1043650.2926248616</v>
      </c>
      <c r="M25" s="46">
        <f t="shared" si="3"/>
        <v>5918</v>
      </c>
      <c r="N25" s="49">
        <f t="shared" si="4"/>
        <v>16.213698630136985</v>
      </c>
      <c r="O25" s="49">
        <f t="shared" si="5"/>
        <v>18.786301369863015</v>
      </c>
      <c r="P25" s="50" t="str">
        <f t="shared" si="6"/>
        <v>&gt;=13</v>
      </c>
      <c r="Q25" s="50" t="str">
        <f t="shared" si="7"/>
        <v>Rem Life</v>
      </c>
      <c r="U25" s="51"/>
    </row>
    <row r="26" spans="1:21">
      <c r="A26" s="44">
        <v>11000184</v>
      </c>
      <c r="B26" s="45" t="s">
        <v>104</v>
      </c>
      <c r="C26" s="46" t="s">
        <v>113</v>
      </c>
      <c r="D26" s="47">
        <v>40357</v>
      </c>
      <c r="E26" s="46">
        <f>'Depreciation 2023-24'!H26</f>
        <v>57945859.259999998</v>
      </c>
      <c r="G26" s="46">
        <f t="shared" si="0"/>
        <v>57945859.259999998</v>
      </c>
      <c r="H26" s="46">
        <f t="shared" si="1"/>
        <v>5794585.926</v>
      </c>
      <c r="I26" s="46">
        <f>'Depreciation 2023-24'!J26+'Depreciation 2023-24'!M26</f>
        <v>34394193.721681364</v>
      </c>
      <c r="J26" s="46">
        <f>'Depreciation 2023-24'!N26</f>
        <v>23551665.53831863</v>
      </c>
      <c r="K26" s="48">
        <f t="shared" si="8"/>
        <v>877634.94360139477</v>
      </c>
      <c r="L26" s="46">
        <f t="shared" si="2"/>
        <v>22674030.594717234</v>
      </c>
      <c r="M26" s="46">
        <f t="shared" si="3"/>
        <v>5390</v>
      </c>
      <c r="N26" s="49">
        <f t="shared" si="4"/>
        <v>14.767123287671232</v>
      </c>
      <c r="O26" s="49">
        <f t="shared" si="5"/>
        <v>20.232876712328768</v>
      </c>
      <c r="P26" s="50" t="str">
        <f t="shared" si="6"/>
        <v>&gt;=13</v>
      </c>
      <c r="Q26" s="50" t="str">
        <f t="shared" si="7"/>
        <v>Rem Life</v>
      </c>
      <c r="U26" s="51"/>
    </row>
    <row r="27" spans="1:21">
      <c r="A27" s="44">
        <v>11000185</v>
      </c>
      <c r="B27" s="45" t="s">
        <v>104</v>
      </c>
      <c r="C27" s="46" t="s">
        <v>114</v>
      </c>
      <c r="D27" s="47">
        <v>41328</v>
      </c>
      <c r="E27" s="46">
        <f>'Depreciation 2023-24'!H27</f>
        <v>16751163.800000001</v>
      </c>
      <c r="G27" s="46">
        <f t="shared" si="0"/>
        <v>16751163.800000001</v>
      </c>
      <c r="H27" s="46">
        <f t="shared" si="1"/>
        <v>1675116.38</v>
      </c>
      <c r="I27" s="46">
        <f>'Depreciation 2023-24'!J27+'Depreciation 2023-24'!M27</f>
        <v>8341029.9222018616</v>
      </c>
      <c r="J27" s="46">
        <f>'Depreciation 2023-24'!N27</f>
        <v>8410133.87779814</v>
      </c>
      <c r="K27" s="48">
        <f t="shared" si="8"/>
        <v>796015.30377600016</v>
      </c>
      <c r="L27" s="46">
        <f t="shared" si="2"/>
        <v>7614118.5740221404</v>
      </c>
      <c r="M27" s="46">
        <f t="shared" si="3"/>
        <v>4419</v>
      </c>
      <c r="N27" s="49">
        <f t="shared" si="4"/>
        <v>12.106849315068493</v>
      </c>
      <c r="O27" s="49">
        <f t="shared" si="5"/>
        <v>22.893150684931506</v>
      </c>
      <c r="P27" s="50" t="str">
        <f t="shared" si="6"/>
        <v>&lt;=13</v>
      </c>
      <c r="Q27" s="50" t="str">
        <f t="shared" si="7"/>
        <v>5.28</v>
      </c>
      <c r="U27" s="51"/>
    </row>
    <row r="28" spans="1:21">
      <c r="A28" s="44">
        <v>11000190</v>
      </c>
      <c r="B28" s="45" t="s">
        <v>104</v>
      </c>
      <c r="C28" s="46" t="s">
        <v>115</v>
      </c>
      <c r="D28" s="47">
        <v>41328</v>
      </c>
      <c r="E28" s="46">
        <f>'Depreciation 2023-24'!H28</f>
        <v>14301451.16</v>
      </c>
      <c r="G28" s="46">
        <f t="shared" si="0"/>
        <v>14301451.16</v>
      </c>
      <c r="H28" s="46">
        <f t="shared" si="1"/>
        <v>1430145.1159999999</v>
      </c>
      <c r="I28" s="46">
        <f>'Depreciation 2023-24'!J28+'Depreciation 2023-24'!M28</f>
        <v>6447952.3870108929</v>
      </c>
      <c r="J28" s="46">
        <f>'Depreciation 2023-24'!N28</f>
        <v>7853498.7729891073</v>
      </c>
      <c r="K28" s="48">
        <f t="shared" si="8"/>
        <v>679604.95912320004</v>
      </c>
      <c r="L28" s="46">
        <f t="shared" si="2"/>
        <v>7173893.8138659075</v>
      </c>
      <c r="M28" s="46">
        <f t="shared" si="3"/>
        <v>4419</v>
      </c>
      <c r="N28" s="49">
        <f t="shared" si="4"/>
        <v>12.106849315068493</v>
      </c>
      <c r="O28" s="49">
        <f t="shared" si="5"/>
        <v>22.893150684931506</v>
      </c>
      <c r="P28" s="50" t="str">
        <f t="shared" si="6"/>
        <v>&lt;=13</v>
      </c>
      <c r="Q28" s="50" t="str">
        <f t="shared" si="7"/>
        <v>5.28</v>
      </c>
      <c r="U28" s="51"/>
    </row>
    <row r="29" spans="1:21">
      <c r="A29" s="44">
        <v>11000194</v>
      </c>
      <c r="B29" s="45" t="s">
        <v>104</v>
      </c>
      <c r="C29" s="46" t="s">
        <v>116</v>
      </c>
      <c r="D29" s="47">
        <v>42078</v>
      </c>
      <c r="E29" s="46">
        <f>'Depreciation 2023-24'!H29</f>
        <v>15826828.369999999</v>
      </c>
      <c r="G29" s="46">
        <f t="shared" si="0"/>
        <v>15826828.369999999</v>
      </c>
      <c r="H29" s="46">
        <f t="shared" si="1"/>
        <v>1582682.8369999998</v>
      </c>
      <c r="I29" s="46">
        <f>'Depreciation 2023-24'!J29+'Depreciation 2023-24'!M29</f>
        <v>6960925.3008718668</v>
      </c>
      <c r="J29" s="46">
        <f>'Depreciation 2023-24'!N29</f>
        <v>8865903.0691281296</v>
      </c>
      <c r="K29" s="48">
        <f t="shared" si="8"/>
        <v>752090.8841424</v>
      </c>
      <c r="L29" s="46">
        <f t="shared" si="2"/>
        <v>8113812.1849857299</v>
      </c>
      <c r="M29" s="46">
        <f t="shared" si="3"/>
        <v>3669</v>
      </c>
      <c r="N29" s="49">
        <f t="shared" si="4"/>
        <v>10.052054794520547</v>
      </c>
      <c r="O29" s="49">
        <f t="shared" si="5"/>
        <v>24.947945205479453</v>
      </c>
      <c r="P29" s="50" t="str">
        <f t="shared" si="6"/>
        <v>&lt;=13</v>
      </c>
      <c r="Q29" s="50" t="str">
        <f t="shared" si="7"/>
        <v>5.28</v>
      </c>
      <c r="U29" s="51"/>
    </row>
    <row r="30" spans="1:21">
      <c r="A30" s="44" t="s">
        <v>117</v>
      </c>
      <c r="B30" s="45" t="s">
        <v>104</v>
      </c>
      <c r="C30" s="46" t="s">
        <v>118</v>
      </c>
      <c r="D30" s="47">
        <v>40758</v>
      </c>
      <c r="E30" s="46">
        <f>'Depreciation 2023-24'!H30</f>
        <v>20150000</v>
      </c>
      <c r="G30" s="46">
        <f t="shared" si="0"/>
        <v>20150000</v>
      </c>
      <c r="H30" s="46">
        <f t="shared" si="1"/>
        <v>2015000</v>
      </c>
      <c r="I30" s="46">
        <f>'Depreciation 2023-24'!J30+'Depreciation 2023-24'!M30</f>
        <v>6966535.7397260275</v>
      </c>
      <c r="J30" s="46">
        <f>'Depreciation 2023-24'!N30</f>
        <v>13183464.260273973</v>
      </c>
      <c r="K30" s="48">
        <f t="shared" si="8"/>
        <v>957528</v>
      </c>
      <c r="L30" s="46">
        <f t="shared" si="2"/>
        <v>12225936.260273973</v>
      </c>
      <c r="M30" s="46">
        <f t="shared" si="3"/>
        <v>4989</v>
      </c>
      <c r="N30" s="49">
        <f t="shared" si="4"/>
        <v>13.668493150684931</v>
      </c>
      <c r="O30" s="49">
        <f t="shared" si="5"/>
        <v>21.331506849315069</v>
      </c>
      <c r="P30" s="50" t="str">
        <f t="shared" si="6"/>
        <v>&lt;=13</v>
      </c>
      <c r="Q30" s="50" t="str">
        <f t="shared" si="7"/>
        <v>5.28</v>
      </c>
      <c r="U30" s="51"/>
    </row>
    <row r="31" spans="1:21">
      <c r="A31" s="44">
        <v>11000211</v>
      </c>
      <c r="B31" s="45" t="s">
        <v>104</v>
      </c>
      <c r="C31" s="46" t="s">
        <v>119</v>
      </c>
      <c r="D31" s="52">
        <v>42750</v>
      </c>
      <c r="E31" s="46">
        <f>'Depreciation 2023-24'!H31</f>
        <v>934280</v>
      </c>
      <c r="G31" s="46">
        <f t="shared" si="0"/>
        <v>934280</v>
      </c>
      <c r="H31" s="46">
        <f t="shared" si="1"/>
        <v>93428</v>
      </c>
      <c r="I31" s="46">
        <f>'Depreciation 2023-24'!J31+'Depreciation 2023-24'!M31</f>
        <v>266381.91360000003</v>
      </c>
      <c r="J31" s="46">
        <f>'Depreciation 2023-24'!N31</f>
        <v>667898.08639999991</v>
      </c>
      <c r="K31" s="48">
        <f t="shared" si="8"/>
        <v>44396.985600000007</v>
      </c>
      <c r="L31" s="46">
        <f t="shared" si="2"/>
        <v>623501.1007999999</v>
      </c>
      <c r="M31" s="46">
        <f t="shared" si="3"/>
        <v>2997</v>
      </c>
      <c r="N31" s="49">
        <f t="shared" si="4"/>
        <v>8.2109589041095887</v>
      </c>
      <c r="O31" s="49">
        <f t="shared" si="5"/>
        <v>26.789041095890411</v>
      </c>
      <c r="P31" s="50" t="str">
        <f t="shared" si="6"/>
        <v>&lt;=13</v>
      </c>
      <c r="Q31" s="50" t="str">
        <f t="shared" si="7"/>
        <v>5.28</v>
      </c>
      <c r="U31" s="51"/>
    </row>
    <row r="32" spans="1:21">
      <c r="A32" s="44">
        <v>11000205</v>
      </c>
      <c r="B32" s="45" t="s">
        <v>87</v>
      </c>
      <c r="C32" s="46" t="s">
        <v>120</v>
      </c>
      <c r="D32" s="47">
        <v>42466</v>
      </c>
      <c r="E32" s="46">
        <f>'Depreciation 2023-24'!H32</f>
        <v>409500</v>
      </c>
      <c r="G32" s="46">
        <f t="shared" si="0"/>
        <v>409500</v>
      </c>
      <c r="H32" s="46">
        <f t="shared" si="1"/>
        <v>40950</v>
      </c>
      <c r="I32" s="46">
        <f>'Depreciation 2023-24'!J32+'Depreciation 2023-24'!M32</f>
        <v>157837.68</v>
      </c>
      <c r="J32" s="46">
        <f>'Depreciation 2023-24'!N32</f>
        <v>251662.32</v>
      </c>
      <c r="K32" s="48">
        <f t="shared" si="8"/>
        <v>19459.439999999999</v>
      </c>
      <c r="L32" s="46">
        <f t="shared" si="2"/>
        <v>232202.88</v>
      </c>
      <c r="M32" s="46">
        <f t="shared" si="3"/>
        <v>3281</v>
      </c>
      <c r="N32" s="49">
        <f t="shared" si="4"/>
        <v>8.9890410958904106</v>
      </c>
      <c r="O32" s="49">
        <f t="shared" si="5"/>
        <v>26.010958904109589</v>
      </c>
      <c r="P32" s="50" t="str">
        <f t="shared" si="6"/>
        <v>&lt;=13</v>
      </c>
      <c r="Q32" s="50" t="str">
        <f t="shared" si="7"/>
        <v>5.28</v>
      </c>
      <c r="U32" s="51"/>
    </row>
    <row r="33" spans="1:21">
      <c r="A33" s="44">
        <v>11000209</v>
      </c>
      <c r="B33" s="45" t="s">
        <v>87</v>
      </c>
      <c r="C33" s="46" t="s">
        <v>121</v>
      </c>
      <c r="D33" s="47">
        <v>42947</v>
      </c>
      <c r="E33" s="46">
        <f>'Depreciation 2023-24'!H33</f>
        <v>722846.8</v>
      </c>
      <c r="G33" s="46">
        <f t="shared" si="0"/>
        <v>722846.8</v>
      </c>
      <c r="H33" s="46">
        <f t="shared" si="1"/>
        <v>72284.679999999993</v>
      </c>
      <c r="I33" s="46">
        <f>'Depreciation 2023-24'!J33+'Depreciation 2023-24'!M33</f>
        <v>240447.759552</v>
      </c>
      <c r="J33" s="46">
        <f>'Depreciation 2023-24'!N33</f>
        <v>482399.04044799996</v>
      </c>
      <c r="K33" s="48">
        <f t="shared" si="8"/>
        <v>34349.679936000008</v>
      </c>
      <c r="L33" s="46">
        <f t="shared" si="2"/>
        <v>448049.36051199993</v>
      </c>
      <c r="M33" s="46">
        <f t="shared" si="3"/>
        <v>2800</v>
      </c>
      <c r="N33" s="49">
        <f t="shared" si="4"/>
        <v>7.6712328767123283</v>
      </c>
      <c r="O33" s="49">
        <f t="shared" si="5"/>
        <v>27.328767123287673</v>
      </c>
      <c r="P33" s="50" t="str">
        <f t="shared" si="6"/>
        <v>&lt;=13</v>
      </c>
      <c r="Q33" s="50" t="str">
        <f t="shared" si="7"/>
        <v>5.28</v>
      </c>
      <c r="U33" s="51"/>
    </row>
    <row r="34" spans="1:21">
      <c r="A34" s="44" t="s">
        <v>122</v>
      </c>
      <c r="B34" s="45" t="s">
        <v>87</v>
      </c>
      <c r="C34" s="46" t="s">
        <v>123</v>
      </c>
      <c r="D34" s="47">
        <v>42466</v>
      </c>
      <c r="E34" s="46">
        <f>'Depreciation 2023-24'!H34</f>
        <v>288653.64</v>
      </c>
      <c r="G34" s="46">
        <f t="shared" si="0"/>
        <v>288653.64</v>
      </c>
      <c r="H34" s="46">
        <f t="shared" si="1"/>
        <v>28865.364000000005</v>
      </c>
      <c r="I34" s="46">
        <f>'Depreciation 2023-24'!J34+'Depreciation 2023-24'!M34</f>
        <v>96017.746809599979</v>
      </c>
      <c r="J34" s="46">
        <f>'Depreciation 2023-24'!N34</f>
        <v>192635.89319040003</v>
      </c>
      <c r="K34" s="48">
        <f t="shared" si="8"/>
        <v>13716.8209728</v>
      </c>
      <c r="L34" s="46">
        <f t="shared" si="2"/>
        <v>178919.07221760004</v>
      </c>
      <c r="M34" s="46">
        <f t="shared" si="3"/>
        <v>3281</v>
      </c>
      <c r="N34" s="49">
        <f t="shared" si="4"/>
        <v>8.9890410958904106</v>
      </c>
      <c r="O34" s="49">
        <f t="shared" si="5"/>
        <v>26.010958904109589</v>
      </c>
      <c r="P34" s="50" t="str">
        <f t="shared" si="6"/>
        <v>&lt;=13</v>
      </c>
      <c r="Q34" s="50" t="str">
        <f t="shared" si="7"/>
        <v>5.28</v>
      </c>
      <c r="U34" s="51"/>
    </row>
    <row r="35" spans="1:21">
      <c r="A35" s="44" t="s">
        <v>122</v>
      </c>
      <c r="B35" s="45" t="s">
        <v>87</v>
      </c>
      <c r="C35" s="46" t="s">
        <v>123</v>
      </c>
      <c r="D35" s="47">
        <v>42501</v>
      </c>
      <c r="E35" s="46">
        <f>'Depreciation 2023-24'!H35</f>
        <v>288653.64</v>
      </c>
      <c r="G35" s="46">
        <f t="shared" si="0"/>
        <v>288653.64</v>
      </c>
      <c r="H35" s="46">
        <f t="shared" si="1"/>
        <v>28865.364000000005</v>
      </c>
      <c r="I35" s="46">
        <f>'Depreciation 2023-24'!J35+'Depreciation 2023-24'!M35</f>
        <v>96017.746809599979</v>
      </c>
      <c r="J35" s="46">
        <f>'Depreciation 2023-24'!N35</f>
        <v>192635.89319040003</v>
      </c>
      <c r="K35" s="48">
        <f t="shared" si="8"/>
        <v>13716.8209728</v>
      </c>
      <c r="L35" s="46">
        <f t="shared" si="2"/>
        <v>178919.07221760004</v>
      </c>
      <c r="M35" s="46">
        <f t="shared" si="3"/>
        <v>3246</v>
      </c>
      <c r="N35" s="49">
        <f t="shared" si="4"/>
        <v>8.8931506849315074</v>
      </c>
      <c r="O35" s="49">
        <f t="shared" si="5"/>
        <v>26.106849315068494</v>
      </c>
      <c r="P35" s="50" t="str">
        <f t="shared" si="6"/>
        <v>&lt;=13</v>
      </c>
      <c r="Q35" s="50" t="str">
        <f t="shared" si="7"/>
        <v>5.28</v>
      </c>
      <c r="U35" s="51"/>
    </row>
    <row r="36" spans="1:21">
      <c r="A36" s="57">
        <v>10900101</v>
      </c>
      <c r="B36" s="45" t="s">
        <v>43</v>
      </c>
      <c r="C36" s="58" t="s">
        <v>124</v>
      </c>
      <c r="D36" s="59">
        <v>43753</v>
      </c>
      <c r="E36" s="46">
        <f>'Depreciation 2023-24'!H36</f>
        <v>6315376</v>
      </c>
      <c r="G36" s="46">
        <f t="shared" si="0"/>
        <v>6315376</v>
      </c>
      <c r="H36" s="46">
        <f t="shared" si="1"/>
        <v>631537.6</v>
      </c>
      <c r="I36" s="46">
        <f>'Depreciation 2023-24'!J36+'Depreciation 2023-24'!M36</f>
        <v>1338557.958144</v>
      </c>
      <c r="J36" s="46">
        <f>'Depreciation 2023-24'!N36</f>
        <v>4976818.0418560002</v>
      </c>
      <c r="K36" s="48">
        <f t="shared" si="8"/>
        <v>300106.66752000002</v>
      </c>
      <c r="L36" s="46">
        <f t="shared" si="2"/>
        <v>4676711.3743360005</v>
      </c>
      <c r="M36" s="46">
        <f t="shared" si="3"/>
        <v>1994</v>
      </c>
      <c r="N36" s="49">
        <f t="shared" si="4"/>
        <v>5.463013698630137</v>
      </c>
      <c r="O36" s="49">
        <f t="shared" si="5"/>
        <v>29.536986301369865</v>
      </c>
      <c r="P36" s="50" t="str">
        <f t="shared" si="6"/>
        <v>&lt;=13</v>
      </c>
      <c r="Q36" s="50" t="str">
        <f t="shared" si="7"/>
        <v>5.28</v>
      </c>
      <c r="U36" s="51"/>
    </row>
    <row r="37" spans="1:21">
      <c r="A37" s="57">
        <v>10300363</v>
      </c>
      <c r="B37" s="45" t="s">
        <v>92</v>
      </c>
      <c r="C37" s="58" t="s">
        <v>125</v>
      </c>
      <c r="D37" s="59">
        <v>43631</v>
      </c>
      <c r="E37" s="46">
        <f>'Depreciation 2023-24'!H37</f>
        <v>258393</v>
      </c>
      <c r="G37" s="46">
        <f t="shared" si="0"/>
        <v>258393</v>
      </c>
      <c r="H37" s="46">
        <f t="shared" si="1"/>
        <v>25839.3</v>
      </c>
      <c r="I37" s="46">
        <f>'Depreciation 2023-24'!J37+'Depreciation 2023-24'!M37</f>
        <v>58871.128438356158</v>
      </c>
      <c r="J37" s="46">
        <f>'Depreciation 2023-24'!N37</f>
        <v>199521.87156164384</v>
      </c>
      <c r="K37" s="48">
        <f t="shared" si="8"/>
        <v>12278.835360000001</v>
      </c>
      <c r="L37" s="46">
        <f t="shared" si="2"/>
        <v>187243.03620164384</v>
      </c>
      <c r="M37" s="46">
        <f t="shared" si="3"/>
        <v>2116</v>
      </c>
      <c r="N37" s="49">
        <f t="shared" si="4"/>
        <v>5.7972602739726025</v>
      </c>
      <c r="O37" s="49">
        <f t="shared" si="5"/>
        <v>29.202739726027396</v>
      </c>
      <c r="P37" s="50" t="str">
        <f t="shared" si="6"/>
        <v>&lt;=13</v>
      </c>
      <c r="Q37" s="50" t="str">
        <f t="shared" si="7"/>
        <v>5.28</v>
      </c>
      <c r="U37" s="51"/>
    </row>
    <row r="38" spans="1:21" ht="15">
      <c r="A38" s="60">
        <v>11000214</v>
      </c>
      <c r="B38" s="45" t="s">
        <v>104</v>
      </c>
      <c r="C38" s="61" t="s">
        <v>126</v>
      </c>
      <c r="D38" s="62">
        <v>43890</v>
      </c>
      <c r="E38" s="46">
        <f>'Depreciation 2023-24'!H38</f>
        <v>6292325.8000000007</v>
      </c>
      <c r="G38" s="46">
        <f t="shared" si="0"/>
        <v>6292325.8000000007</v>
      </c>
      <c r="H38" s="46">
        <f t="shared" si="1"/>
        <v>629232.58000000007</v>
      </c>
      <c r="I38" s="46">
        <f>'Depreciation 2023-24'!J38+'Depreciation 2023-24'!M38</f>
        <v>1211199.6909821723</v>
      </c>
      <c r="J38" s="46">
        <f>'Depreciation 2023-24'!N38</f>
        <v>5081126.1090178285</v>
      </c>
      <c r="K38" s="48">
        <f t="shared" si="8"/>
        <v>299011.32201600005</v>
      </c>
      <c r="L38" s="46">
        <f t="shared" si="2"/>
        <v>4782114.7870018287</v>
      </c>
      <c r="M38" s="46">
        <f t="shared" si="3"/>
        <v>1857</v>
      </c>
      <c r="N38" s="49">
        <f t="shared" si="4"/>
        <v>5.087671232876712</v>
      </c>
      <c r="O38" s="49">
        <f t="shared" si="5"/>
        <v>29.912328767123288</v>
      </c>
      <c r="P38" s="50" t="str">
        <f t="shared" si="6"/>
        <v>&lt;=13</v>
      </c>
      <c r="Q38" s="50" t="str">
        <f t="shared" si="7"/>
        <v>5.28</v>
      </c>
      <c r="U38" s="51"/>
    </row>
    <row r="39" spans="1:21" ht="15">
      <c r="A39" s="60">
        <v>11000215</v>
      </c>
      <c r="B39" s="45" t="s">
        <v>104</v>
      </c>
      <c r="C39" s="61" t="s">
        <v>127</v>
      </c>
      <c r="D39" s="59">
        <v>43555</v>
      </c>
      <c r="E39" s="46">
        <f>'Depreciation 2023-24'!H39</f>
        <v>8097161.6100000003</v>
      </c>
      <c r="G39" s="46">
        <f t="shared" si="0"/>
        <v>8097161.6100000003</v>
      </c>
      <c r="H39" s="46">
        <f t="shared" si="1"/>
        <v>809716.16100000008</v>
      </c>
      <c r="I39" s="46">
        <f>'Depreciation 2023-24'!J39+'Depreciation 2023-24'!M39</f>
        <v>1539108.4788287999</v>
      </c>
      <c r="J39" s="46">
        <f>'Depreciation 2023-24'!N39</f>
        <v>6558053.1311712004</v>
      </c>
      <c r="K39" s="48">
        <f t="shared" si="8"/>
        <v>384777.11970719998</v>
      </c>
      <c r="L39" s="46">
        <f t="shared" si="2"/>
        <v>6173276.0114640007</v>
      </c>
      <c r="M39" s="46">
        <f t="shared" si="3"/>
        <v>2192</v>
      </c>
      <c r="N39" s="49">
        <f t="shared" si="4"/>
        <v>6.0054794520547947</v>
      </c>
      <c r="O39" s="49">
        <f t="shared" si="5"/>
        <v>28.994520547945207</v>
      </c>
      <c r="P39" s="50" t="str">
        <f t="shared" si="6"/>
        <v>&lt;=13</v>
      </c>
      <c r="Q39" s="50" t="str">
        <f t="shared" si="7"/>
        <v>5.28</v>
      </c>
      <c r="U39" s="51"/>
    </row>
    <row r="40" spans="1:21" ht="15">
      <c r="A40" s="60">
        <v>11000217</v>
      </c>
      <c r="B40" s="45" t="s">
        <v>92</v>
      </c>
      <c r="C40" s="61" t="s">
        <v>128</v>
      </c>
      <c r="D40" s="59">
        <v>44240</v>
      </c>
      <c r="E40" s="46">
        <f>'Depreciation 2023-24'!H40</f>
        <v>595093.39</v>
      </c>
      <c r="G40" s="46">
        <f t="shared" si="0"/>
        <v>595093.39</v>
      </c>
      <c r="H40" s="46">
        <f t="shared" si="1"/>
        <v>59509.339000000007</v>
      </c>
      <c r="I40" s="46">
        <f>'Depreciation 2023-24'!J40+'Depreciation 2023-24'!M40</f>
        <v>88400.422015574804</v>
      </c>
      <c r="J40" s="46">
        <f>'Depreciation 2023-24'!N40</f>
        <v>506692.96798442525</v>
      </c>
      <c r="K40" s="48">
        <f t="shared" si="8"/>
        <v>28278.837892800002</v>
      </c>
      <c r="L40" s="46">
        <f t="shared" si="2"/>
        <v>478414.13009162527</v>
      </c>
      <c r="M40" s="46">
        <f t="shared" si="3"/>
        <v>1507</v>
      </c>
      <c r="N40" s="49">
        <f t="shared" si="4"/>
        <v>4.1287671232876715</v>
      </c>
      <c r="O40" s="49">
        <f t="shared" si="5"/>
        <v>30.871232876712327</v>
      </c>
      <c r="P40" s="50" t="str">
        <f t="shared" si="6"/>
        <v>&lt;=13</v>
      </c>
      <c r="Q40" s="50" t="str">
        <f t="shared" si="7"/>
        <v>5.28</v>
      </c>
      <c r="U40" s="51"/>
    </row>
    <row r="41" spans="1:21" ht="30">
      <c r="A41" s="229" t="s">
        <v>384</v>
      </c>
      <c r="B41" s="45" t="s">
        <v>104</v>
      </c>
      <c r="C41" s="61" t="s">
        <v>161</v>
      </c>
      <c r="D41" s="59">
        <v>45016</v>
      </c>
      <c r="E41" s="46">
        <f>'Depreciation 2023-24'!H41</f>
        <v>2022743.0999999999</v>
      </c>
      <c r="F41" s="45"/>
      <c r="G41" s="46">
        <f t="shared" si="0"/>
        <v>2022743.0999999999</v>
      </c>
      <c r="H41" s="46">
        <f t="shared" si="1"/>
        <v>202274.31</v>
      </c>
      <c r="I41" s="46">
        <f>'Depreciation 2023-24'!J41+'Depreciation 2023-24'!M41</f>
        <v>96413.357141260261</v>
      </c>
      <c r="J41" s="46">
        <f>'Depreciation 2023-24'!N41</f>
        <v>1926329.7428587396</v>
      </c>
      <c r="K41" s="48">
        <f t="shared" si="8"/>
        <v>96120.752111999987</v>
      </c>
      <c r="L41" s="46">
        <f t="shared" si="2"/>
        <v>1830208.9907467396</v>
      </c>
      <c r="M41" s="46">
        <f t="shared" si="3"/>
        <v>731</v>
      </c>
      <c r="N41" s="49">
        <f t="shared" si="4"/>
        <v>2.0027397260273974</v>
      </c>
      <c r="O41" s="49">
        <f t="shared" si="5"/>
        <v>32.9972602739726</v>
      </c>
      <c r="P41" s="50" t="str">
        <f t="shared" si="6"/>
        <v>&lt;=13</v>
      </c>
      <c r="Q41" s="50" t="str">
        <f t="shared" si="7"/>
        <v>5.28</v>
      </c>
      <c r="U41" s="51"/>
    </row>
    <row r="42" spans="1:21" ht="30">
      <c r="A42" s="229" t="s">
        <v>384</v>
      </c>
      <c r="B42" s="45" t="s">
        <v>87</v>
      </c>
      <c r="C42" s="61" t="s">
        <v>162</v>
      </c>
      <c r="D42" s="59">
        <v>45016</v>
      </c>
      <c r="E42" s="46">
        <f>'Depreciation 2023-24'!H42</f>
        <v>465519.60000000003</v>
      </c>
      <c r="F42" s="45"/>
      <c r="G42" s="46">
        <f t="shared" si="0"/>
        <v>465519.60000000003</v>
      </c>
      <c r="H42" s="46">
        <f t="shared" si="1"/>
        <v>46551.96</v>
      </c>
      <c r="I42" s="46">
        <f>'Depreciation 2023-24'!J42+'Depreciation 2023-24'!M42</f>
        <v>22188.83230947945</v>
      </c>
      <c r="J42" s="46">
        <f>'Depreciation 2023-24'!N42</f>
        <v>443330.76769052056</v>
      </c>
      <c r="K42" s="48">
        <f t="shared" si="8"/>
        <v>22121.491392</v>
      </c>
      <c r="L42" s="46">
        <f t="shared" si="2"/>
        <v>421209.27629852056</v>
      </c>
      <c r="M42" s="46">
        <f t="shared" si="3"/>
        <v>731</v>
      </c>
      <c r="N42" s="49">
        <f t="shared" si="4"/>
        <v>2.0027397260273974</v>
      </c>
      <c r="O42" s="49">
        <f t="shared" si="5"/>
        <v>32.9972602739726</v>
      </c>
      <c r="P42" s="50" t="str">
        <f t="shared" si="6"/>
        <v>&lt;=13</v>
      </c>
      <c r="Q42" s="50" t="str">
        <f t="shared" si="7"/>
        <v>5.28</v>
      </c>
      <c r="U42" s="51"/>
    </row>
    <row r="43" spans="1:21" ht="30">
      <c r="A43" s="229" t="s">
        <v>384</v>
      </c>
      <c r="B43" s="45" t="s">
        <v>92</v>
      </c>
      <c r="C43" s="61" t="s">
        <v>163</v>
      </c>
      <c r="D43" s="59">
        <v>45016</v>
      </c>
      <c r="E43" s="46">
        <f>'Depreciation 2023-24'!H43</f>
        <v>868621.99999999988</v>
      </c>
      <c r="F43" s="45"/>
      <c r="G43" s="46">
        <f t="shared" si="0"/>
        <v>868621.99999999988</v>
      </c>
      <c r="H43" s="46">
        <f t="shared" si="1"/>
        <v>86862.199999999983</v>
      </c>
      <c r="I43" s="46">
        <f>'Depreciation 2023-24'!J43+'Depreciation 2023-24'!M43</f>
        <v>41402.570156712325</v>
      </c>
      <c r="J43" s="46">
        <f>'Depreciation 2023-24'!N43</f>
        <v>827219.42984328757</v>
      </c>
      <c r="K43" s="48">
        <f t="shared" si="8"/>
        <v>41276.917439999997</v>
      </c>
      <c r="L43" s="46">
        <f t="shared" si="2"/>
        <v>785942.51240328758</v>
      </c>
      <c r="M43" s="46">
        <f t="shared" si="3"/>
        <v>731</v>
      </c>
      <c r="N43" s="49">
        <f t="shared" si="4"/>
        <v>2.0027397260273974</v>
      </c>
      <c r="O43" s="49">
        <f t="shared" si="5"/>
        <v>32.9972602739726</v>
      </c>
      <c r="P43" s="50" t="str">
        <f t="shared" si="6"/>
        <v>&lt;=13</v>
      </c>
      <c r="Q43" s="50" t="str">
        <f t="shared" si="7"/>
        <v>5.28</v>
      </c>
      <c r="U43" s="51"/>
    </row>
    <row r="44" spans="1:21" ht="42.75">
      <c r="A44" s="229" t="s">
        <v>384</v>
      </c>
      <c r="B44" s="45" t="s">
        <v>87</v>
      </c>
      <c r="C44" s="230" t="s">
        <v>379</v>
      </c>
      <c r="D44" s="59">
        <v>45016</v>
      </c>
      <c r="E44" s="46">
        <f>'Depreciation 2023-24'!H44</f>
        <v>1339044.28</v>
      </c>
      <c r="G44" s="46">
        <f t="shared" si="0"/>
        <v>1339044.28</v>
      </c>
      <c r="H44" s="46">
        <f t="shared" si="1"/>
        <v>133904.42800000001</v>
      </c>
      <c r="I44" s="46">
        <f>'Depreciation 2023-24'!J44+'Depreciation 2023-24'!M44</f>
        <v>63825.087029391783</v>
      </c>
      <c r="J44" s="46">
        <f>'Depreciation 2023-24'!N44</f>
        <v>1275219.1929706081</v>
      </c>
      <c r="K44" s="48">
        <f t="shared" si="8"/>
        <v>63631.3841856</v>
      </c>
      <c r="L44" s="46">
        <f t="shared" si="2"/>
        <v>1211587.808785008</v>
      </c>
      <c r="M44" s="46">
        <f t="shared" si="3"/>
        <v>731</v>
      </c>
      <c r="N44" s="49">
        <f t="shared" si="4"/>
        <v>2.0027397260273974</v>
      </c>
      <c r="O44" s="49">
        <f t="shared" si="5"/>
        <v>32.9972602739726</v>
      </c>
      <c r="P44" s="50" t="str">
        <f t="shared" ref="P44:P49" si="9">IF(N44&gt;=14,"&gt;=13","&lt;=13")</f>
        <v>&lt;=13</v>
      </c>
      <c r="Q44" s="50" t="str">
        <f t="shared" si="7"/>
        <v>5.28</v>
      </c>
      <c r="U44" s="51"/>
    </row>
    <row r="45" spans="1:21" ht="57">
      <c r="A45" s="229" t="s">
        <v>384</v>
      </c>
      <c r="B45" s="45" t="s">
        <v>104</v>
      </c>
      <c r="C45" s="230" t="s">
        <v>382</v>
      </c>
      <c r="D45" s="59">
        <v>45016</v>
      </c>
      <c r="E45" s="46">
        <f>'Depreciation 2023-24'!H45</f>
        <v>439756.63</v>
      </c>
      <c r="G45" s="46">
        <f t="shared" si="0"/>
        <v>439756.63</v>
      </c>
      <c r="H45" s="46">
        <f t="shared" si="1"/>
        <v>43975.663</v>
      </c>
      <c r="I45" s="46">
        <f>'Depreciation 2023-24'!J45+'Depreciation 2023-24'!M45</f>
        <v>20960.849167364388</v>
      </c>
      <c r="J45" s="46">
        <f>'Depreciation 2023-24'!N45</f>
        <v>418795.78083263559</v>
      </c>
      <c r="K45" s="48">
        <f t="shared" si="8"/>
        <v>20897.235057600003</v>
      </c>
      <c r="L45" s="46">
        <f t="shared" si="2"/>
        <v>397898.54577503557</v>
      </c>
      <c r="M45" s="46">
        <f t="shared" si="3"/>
        <v>731</v>
      </c>
      <c r="N45" s="49">
        <f t="shared" si="4"/>
        <v>2.0027397260273974</v>
      </c>
      <c r="O45" s="49">
        <f t="shared" si="5"/>
        <v>32.9972602739726</v>
      </c>
      <c r="P45" s="50" t="str">
        <f t="shared" si="9"/>
        <v>&lt;=13</v>
      </c>
      <c r="Q45" s="50" t="str">
        <f t="shared" si="7"/>
        <v>5.28</v>
      </c>
      <c r="U45" s="51"/>
    </row>
    <row r="46" spans="1:21" ht="30">
      <c r="A46" s="229" t="s">
        <v>384</v>
      </c>
      <c r="B46" s="45" t="s">
        <v>92</v>
      </c>
      <c r="C46" s="230" t="s">
        <v>383</v>
      </c>
      <c r="D46" s="59">
        <v>45016</v>
      </c>
      <c r="E46" s="46">
        <f>'Depreciation 2023-24'!H46</f>
        <v>31214.979999999996</v>
      </c>
      <c r="G46" s="46">
        <f t="shared" si="0"/>
        <v>31214.979999999996</v>
      </c>
      <c r="H46" s="46">
        <f t="shared" si="1"/>
        <v>3121.4979999999991</v>
      </c>
      <c r="I46" s="46">
        <f>'Depreciation 2023-24'!J46+'Depreciation 2023-24'!M46</f>
        <v>1487.851331638356</v>
      </c>
      <c r="J46" s="46">
        <f>'Depreciation 2023-24'!N46</f>
        <v>29727.128668361638</v>
      </c>
      <c r="K46" s="48">
        <f t="shared" si="8"/>
        <v>1483.3358495999998</v>
      </c>
      <c r="L46" s="46">
        <f t="shared" si="2"/>
        <v>28243.792818761638</v>
      </c>
      <c r="M46" s="46">
        <f t="shared" si="3"/>
        <v>731</v>
      </c>
      <c r="N46" s="49">
        <f t="shared" si="4"/>
        <v>2.0027397260273974</v>
      </c>
      <c r="O46" s="49">
        <f t="shared" si="5"/>
        <v>32.9972602739726</v>
      </c>
      <c r="P46" s="50" t="str">
        <f t="shared" si="9"/>
        <v>&lt;=13</v>
      </c>
      <c r="Q46" s="50" t="str">
        <f t="shared" si="7"/>
        <v>5.28</v>
      </c>
      <c r="U46" s="51"/>
    </row>
    <row r="47" spans="1:21" ht="30">
      <c r="A47" s="229" t="s">
        <v>384</v>
      </c>
      <c r="B47" s="45" t="str">
        <f>'Depreciation 2022-23'!B47</f>
        <v>Sub Station</v>
      </c>
      <c r="C47" s="45" t="str">
        <f>'Depreciation 2022-23'!C47</f>
        <v xml:space="preserve">HT Substation equipments </v>
      </c>
      <c r="D47" s="59">
        <v>45016</v>
      </c>
      <c r="E47" s="51">
        <f>'Depreciation 2022-23'!H47</f>
        <v>1744000.0000000002</v>
      </c>
      <c r="G47" s="46">
        <f t="shared" ref="G47" si="10">E47+F47</f>
        <v>1744000.0000000002</v>
      </c>
      <c r="H47" s="46">
        <f t="shared" ref="H47" si="11">G47*10/100</f>
        <v>174400.00000000003</v>
      </c>
      <c r="I47" s="46">
        <f>'Depreciation 2023-24'!J47+'Depreciation 2023-24'!M47</f>
        <v>83127.162739726045</v>
      </c>
      <c r="J47" s="46">
        <f>'Depreciation 2023-24'!N47</f>
        <v>1660872.837260274</v>
      </c>
      <c r="K47" s="48">
        <f t="shared" ref="K47" si="12">IF(Q47="Rem Life",(J47-H47)/O47,(G47-H47)*Q47/100)</f>
        <v>82874.880000000019</v>
      </c>
      <c r="L47" s="46">
        <f t="shared" ref="L47" si="13">J47-K47</f>
        <v>1577997.9572602739</v>
      </c>
      <c r="M47" s="46">
        <f t="shared" ref="M47" si="14">$T$1-D47</f>
        <v>731</v>
      </c>
      <c r="N47" s="49">
        <f t="shared" ref="N47" si="15">M47/365</f>
        <v>2.0027397260273974</v>
      </c>
      <c r="O47" s="49">
        <f t="shared" ref="O47" si="16">$U$1-N47</f>
        <v>32.9972602739726</v>
      </c>
      <c r="P47" s="50" t="str">
        <f t="shared" si="9"/>
        <v>&lt;=13</v>
      </c>
      <c r="Q47" s="50" t="str">
        <f t="shared" ref="Q47" si="17">IF(P47= "&gt;=13","Rem Life","5.28")</f>
        <v>5.28</v>
      </c>
      <c r="U47" s="51"/>
    </row>
    <row r="48" spans="1:21" ht="30">
      <c r="A48" s="229" t="s">
        <v>385</v>
      </c>
      <c r="B48" s="45" t="s">
        <v>92</v>
      </c>
      <c r="C48" s="61" t="s">
        <v>386</v>
      </c>
      <c r="D48" s="59">
        <v>45382</v>
      </c>
      <c r="E48" s="46">
        <f>'Depreciation 2023-24'!H48</f>
        <v>2337600</v>
      </c>
      <c r="G48" s="46">
        <f t="shared" si="0"/>
        <v>2337600</v>
      </c>
      <c r="H48" s="46">
        <f t="shared" si="1"/>
        <v>233760</v>
      </c>
      <c r="I48" s="46">
        <f>'Depreciation 2023-24'!J48+'Depreciation 2023-24'!M48</f>
        <v>338.1514520547945</v>
      </c>
      <c r="J48" s="46">
        <f>'Depreciation 2023-24'!N48</f>
        <v>2337261.8485479453</v>
      </c>
      <c r="K48" s="48">
        <f t="shared" si="8"/>
        <v>111082.75200000001</v>
      </c>
      <c r="L48" s="46">
        <f t="shared" si="2"/>
        <v>2226179.0965479454</v>
      </c>
      <c r="M48" s="46">
        <f t="shared" si="3"/>
        <v>365</v>
      </c>
      <c r="N48" s="49">
        <f t="shared" si="4"/>
        <v>1</v>
      </c>
      <c r="O48" s="49">
        <f t="shared" si="5"/>
        <v>34</v>
      </c>
      <c r="P48" s="50" t="str">
        <f t="shared" si="9"/>
        <v>&lt;=13</v>
      </c>
      <c r="Q48" s="50" t="str">
        <f t="shared" si="7"/>
        <v>5.28</v>
      </c>
      <c r="U48" s="51"/>
    </row>
    <row r="49" spans="1:21" ht="30">
      <c r="A49" s="229" t="s">
        <v>385</v>
      </c>
      <c r="B49" s="45" t="s">
        <v>92</v>
      </c>
      <c r="C49" s="61" t="s">
        <v>386</v>
      </c>
      <c r="D49" s="59">
        <v>45382</v>
      </c>
      <c r="E49" s="46">
        <f>'Depreciation 2023-24'!H49</f>
        <v>5610000</v>
      </c>
      <c r="G49" s="46">
        <f t="shared" si="0"/>
        <v>5610000</v>
      </c>
      <c r="H49" s="46">
        <f t="shared" si="1"/>
        <v>561000</v>
      </c>
      <c r="I49" s="46">
        <f>'Depreciation 2023-24'!J49+'Depreciation 2023-24'!M49</f>
        <v>811.52876712328771</v>
      </c>
      <c r="J49" s="46">
        <f>'Depreciation 2023-24'!N49</f>
        <v>5609188.4712328771</v>
      </c>
      <c r="K49" s="48">
        <f t="shared" si="8"/>
        <v>266587.2</v>
      </c>
      <c r="L49" s="46">
        <f t="shared" si="2"/>
        <v>5342601.2712328769</v>
      </c>
      <c r="M49" s="46">
        <f t="shared" si="3"/>
        <v>365</v>
      </c>
      <c r="N49" s="49">
        <f t="shared" si="4"/>
        <v>1</v>
      </c>
      <c r="O49" s="49">
        <f t="shared" si="5"/>
        <v>34</v>
      </c>
      <c r="P49" s="50" t="str">
        <f t="shared" si="9"/>
        <v>&lt;=13</v>
      </c>
      <c r="Q49" s="50" t="str">
        <f t="shared" si="7"/>
        <v>5.28</v>
      </c>
      <c r="U49" s="51"/>
    </row>
    <row r="50" spans="1:21" ht="30">
      <c r="A50" s="229" t="s">
        <v>385</v>
      </c>
      <c r="B50" s="45" t="s">
        <v>92</v>
      </c>
      <c r="C50" s="230" t="s">
        <v>383</v>
      </c>
      <c r="D50" s="59">
        <v>45382</v>
      </c>
      <c r="E50" s="46">
        <f>'Depreciation 2023-24'!H50</f>
        <v>2661538.4615384615</v>
      </c>
      <c r="G50" s="46">
        <f t="shared" si="0"/>
        <v>2661538.4615384615</v>
      </c>
      <c r="H50" s="46">
        <f>G50*10/100</f>
        <v>266153.84615384619</v>
      </c>
      <c r="I50" s="46">
        <f>'Depreciation 2023-24'!J50+'Depreciation 2023-24'!M50</f>
        <v>385.01159114857751</v>
      </c>
      <c r="J50" s="46">
        <f>'Depreciation 2023-24'!N50</f>
        <v>2661153.4499473129</v>
      </c>
      <c r="K50" s="48">
        <f t="shared" si="8"/>
        <v>126476.3076923077</v>
      </c>
      <c r="L50" s="46">
        <f t="shared" si="2"/>
        <v>2534677.1422550054</v>
      </c>
      <c r="M50" s="46">
        <f t="shared" ref="M50:M55" si="18">$T$1-D50</f>
        <v>365</v>
      </c>
      <c r="N50" s="49">
        <f t="shared" ref="N50:N62" si="19">M50/365</f>
        <v>1</v>
      </c>
      <c r="O50" s="49">
        <f t="shared" ref="O50:O62" si="20">$U$1-N50</f>
        <v>34</v>
      </c>
      <c r="P50" s="50" t="str">
        <f t="shared" ref="P50:P62" si="21">IF(N50&gt;=14,"&gt;=13","&lt;=13")</f>
        <v>&lt;=13</v>
      </c>
      <c r="Q50" s="50" t="str">
        <f t="shared" ref="Q50:Q62" si="22">IF(P50= "&gt;=13","Rem Life","5.28")</f>
        <v>5.28</v>
      </c>
      <c r="U50" s="51"/>
    </row>
    <row r="51" spans="1:21" ht="30">
      <c r="A51" s="229" t="s">
        <v>385</v>
      </c>
      <c r="B51" s="45" t="s">
        <v>95</v>
      </c>
      <c r="C51" s="233" t="s">
        <v>387</v>
      </c>
      <c r="D51" s="59">
        <v>45382</v>
      </c>
      <c r="E51" s="46">
        <f>'Depreciation 2023-24'!H51</f>
        <v>827050</v>
      </c>
      <c r="G51" s="46">
        <f t="shared" si="0"/>
        <v>827050</v>
      </c>
      <c r="H51" s="46">
        <f t="shared" si="1"/>
        <v>82705</v>
      </c>
      <c r="I51" s="46">
        <f>'Depreciation 2023-24'!J51+'Depreciation 2023-24'!M51</f>
        <v>119.63901369863014</v>
      </c>
      <c r="J51" s="46">
        <f>'Depreciation 2023-24'!N51</f>
        <v>826930.36098630133</v>
      </c>
      <c r="K51" s="48">
        <f t="shared" si="8"/>
        <v>39301.415999999997</v>
      </c>
      <c r="L51" s="46">
        <f t="shared" si="2"/>
        <v>787628.94498630136</v>
      </c>
      <c r="M51" s="46">
        <f t="shared" si="18"/>
        <v>365</v>
      </c>
      <c r="N51" s="49">
        <f t="shared" si="19"/>
        <v>1</v>
      </c>
      <c r="O51" s="49">
        <f t="shared" si="20"/>
        <v>34</v>
      </c>
      <c r="P51" s="50" t="str">
        <f t="shared" si="21"/>
        <v>&lt;=13</v>
      </c>
      <c r="Q51" s="50" t="str">
        <f t="shared" si="22"/>
        <v>5.28</v>
      </c>
      <c r="U51" s="51"/>
    </row>
    <row r="52" spans="1:21" ht="30">
      <c r="A52" s="229" t="s">
        <v>385</v>
      </c>
      <c r="B52" s="45" t="s">
        <v>87</v>
      </c>
      <c r="C52" s="61" t="s">
        <v>388</v>
      </c>
      <c r="D52" s="59">
        <v>45382</v>
      </c>
      <c r="E52" s="46">
        <f>'Depreciation 2023-24'!H52</f>
        <v>1382399.9999999998</v>
      </c>
      <c r="G52" s="46">
        <f t="shared" si="0"/>
        <v>1382399.9999999998</v>
      </c>
      <c r="H52" s="46">
        <f t="shared" si="1"/>
        <v>138239.99999999997</v>
      </c>
      <c r="I52" s="46">
        <f>'Depreciation 2023-24'!J52+'Depreciation 2023-24'!M52</f>
        <v>199.97457534246573</v>
      </c>
      <c r="J52" s="46">
        <f>'Depreciation 2023-24'!N52</f>
        <v>1382200.0254246574</v>
      </c>
      <c r="K52" s="48">
        <f t="shared" si="8"/>
        <v>65691.647999999986</v>
      </c>
      <c r="L52" s="46">
        <f t="shared" si="2"/>
        <v>1316508.3774246573</v>
      </c>
      <c r="M52" s="46">
        <f t="shared" si="18"/>
        <v>365</v>
      </c>
      <c r="N52" s="49">
        <f t="shared" si="19"/>
        <v>1</v>
      </c>
      <c r="O52" s="49">
        <f t="shared" si="20"/>
        <v>34</v>
      </c>
      <c r="P52" s="50" t="str">
        <f t="shared" si="21"/>
        <v>&lt;=13</v>
      </c>
      <c r="Q52" s="50" t="str">
        <f t="shared" si="22"/>
        <v>5.28</v>
      </c>
      <c r="U52" s="51"/>
    </row>
    <row r="53" spans="1:21" ht="30">
      <c r="A53" s="229" t="s">
        <v>385</v>
      </c>
      <c r="B53" s="45" t="s">
        <v>87</v>
      </c>
      <c r="C53" s="61" t="s">
        <v>389</v>
      </c>
      <c r="D53" s="59">
        <v>45382</v>
      </c>
      <c r="E53" s="46">
        <f>'Depreciation 2023-24'!H53</f>
        <v>3727478.2608695659</v>
      </c>
      <c r="G53" s="46">
        <f t="shared" si="0"/>
        <v>3727478.2608695659</v>
      </c>
      <c r="H53" s="46">
        <f t="shared" si="1"/>
        <v>372747.82608695654</v>
      </c>
      <c r="I53" s="46">
        <f>'Depreciation 2023-24'!J53+'Depreciation 2023-24'!M53</f>
        <v>539.20781417510432</v>
      </c>
      <c r="J53" s="46">
        <f>'Depreciation 2023-24'!N53</f>
        <v>3726939.0530553907</v>
      </c>
      <c r="K53" s="48">
        <f t="shared" si="8"/>
        <v>177129.76695652178</v>
      </c>
      <c r="L53" s="46">
        <f t="shared" si="2"/>
        <v>3549809.2860988691</v>
      </c>
      <c r="M53" s="46">
        <f t="shared" si="18"/>
        <v>365</v>
      </c>
      <c r="N53" s="49">
        <f t="shared" si="19"/>
        <v>1</v>
      </c>
      <c r="O53" s="49">
        <f t="shared" si="20"/>
        <v>34</v>
      </c>
      <c r="P53" s="50" t="str">
        <f t="shared" si="21"/>
        <v>&lt;=13</v>
      </c>
      <c r="Q53" s="50" t="str">
        <f t="shared" si="22"/>
        <v>5.28</v>
      </c>
      <c r="U53" s="51"/>
    </row>
    <row r="54" spans="1:21" ht="30">
      <c r="A54" s="229" t="s">
        <v>385</v>
      </c>
      <c r="B54" s="45" t="s">
        <v>87</v>
      </c>
      <c r="C54" s="61" t="s">
        <v>388</v>
      </c>
      <c r="D54" s="59">
        <v>45382</v>
      </c>
      <c r="E54" s="46">
        <f>'Depreciation 2023-24'!H54</f>
        <v>4336000.0000000009</v>
      </c>
      <c r="G54" s="46">
        <f t="shared" si="0"/>
        <v>4336000.0000000009</v>
      </c>
      <c r="H54" s="46">
        <f t="shared" si="1"/>
        <v>433600.00000000006</v>
      </c>
      <c r="I54" s="46">
        <f>'Depreciation 2023-24'!J54+'Depreciation 2023-24'!M54</f>
        <v>627.23506849315095</v>
      </c>
      <c r="J54" s="46">
        <f>'Depreciation 2023-24'!N54</f>
        <v>4335372.7649315074</v>
      </c>
      <c r="K54" s="48">
        <f t="shared" si="8"/>
        <v>206046.72000000009</v>
      </c>
      <c r="L54" s="46">
        <f t="shared" si="2"/>
        <v>4129326.0449315072</v>
      </c>
      <c r="M54" s="46">
        <f t="shared" si="18"/>
        <v>365</v>
      </c>
      <c r="N54" s="49">
        <f t="shared" si="19"/>
        <v>1</v>
      </c>
      <c r="O54" s="49">
        <f t="shared" si="20"/>
        <v>34</v>
      </c>
      <c r="P54" s="50" t="str">
        <f t="shared" si="21"/>
        <v>&lt;=13</v>
      </c>
      <c r="Q54" s="50" t="str">
        <f t="shared" si="22"/>
        <v>5.28</v>
      </c>
      <c r="U54" s="51"/>
    </row>
    <row r="55" spans="1:21" ht="30">
      <c r="A55" s="229" t="s">
        <v>385</v>
      </c>
      <c r="B55" s="45" t="s">
        <v>92</v>
      </c>
      <c r="C55" s="61" t="s">
        <v>390</v>
      </c>
      <c r="D55" s="59">
        <v>45382</v>
      </c>
      <c r="E55" s="46">
        <f>'Depreciation 2023-24'!H55</f>
        <v>2400000</v>
      </c>
      <c r="G55" s="46">
        <f t="shared" si="0"/>
        <v>2400000</v>
      </c>
      <c r="H55" s="46">
        <f t="shared" si="1"/>
        <v>240000</v>
      </c>
      <c r="I55" s="46">
        <f>'Depreciation 2023-24'!J55+'Depreciation 2023-24'!M55</f>
        <v>347.17808219178085</v>
      </c>
      <c r="J55" s="46">
        <f>'Depreciation 2023-24'!N55</f>
        <v>2399652.8219178081</v>
      </c>
      <c r="K55" s="48">
        <f t="shared" si="8"/>
        <v>114048</v>
      </c>
      <c r="L55" s="46">
        <f t="shared" si="2"/>
        <v>2285604.8219178081</v>
      </c>
      <c r="M55" s="46">
        <f t="shared" si="18"/>
        <v>365</v>
      </c>
      <c r="N55" s="49">
        <f t="shared" si="19"/>
        <v>1</v>
      </c>
      <c r="O55" s="49">
        <f t="shared" si="20"/>
        <v>34</v>
      </c>
      <c r="P55" s="50" t="str">
        <f t="shared" si="21"/>
        <v>&lt;=13</v>
      </c>
      <c r="Q55" s="50" t="str">
        <f t="shared" si="22"/>
        <v>5.28</v>
      </c>
    </row>
    <row r="56" spans="1:21" ht="30">
      <c r="A56" s="229" t="s">
        <v>393</v>
      </c>
      <c r="B56" s="45" t="s">
        <v>92</v>
      </c>
      <c r="C56" s="61" t="s">
        <v>386</v>
      </c>
      <c r="D56" s="59">
        <v>45747</v>
      </c>
      <c r="F56" s="46">
        <f>[11]Sheet2!$K$14*100000</f>
        <v>2337600</v>
      </c>
      <c r="G56" s="46">
        <f t="shared" si="0"/>
        <v>2337600</v>
      </c>
      <c r="H56" s="46">
        <f t="shared" si="1"/>
        <v>233760</v>
      </c>
      <c r="K56" s="48">
        <f>(((G56-H56)*Q56/100)/365)*1</f>
        <v>304.33630684931506</v>
      </c>
      <c r="L56" s="46">
        <f>G56-K56</f>
        <v>2337295.6636931505</v>
      </c>
      <c r="M56" s="46">
        <v>1</v>
      </c>
      <c r="N56" s="49">
        <f>M56/365</f>
        <v>2.7397260273972603E-3</v>
      </c>
      <c r="O56" s="49">
        <f t="shared" si="20"/>
        <v>34.9972602739726</v>
      </c>
      <c r="P56" s="50" t="str">
        <f t="shared" si="21"/>
        <v>&lt;=13</v>
      </c>
      <c r="Q56" s="50" t="str">
        <f t="shared" si="22"/>
        <v>5.28</v>
      </c>
    </row>
    <row r="57" spans="1:21" ht="30">
      <c r="A57" s="229" t="s">
        <v>393</v>
      </c>
      <c r="B57" s="45" t="s">
        <v>92</v>
      </c>
      <c r="C57" s="61" t="s">
        <v>386</v>
      </c>
      <c r="D57" s="59">
        <v>45747</v>
      </c>
      <c r="F57" s="46">
        <f>[11]Sheet2!$K$16*100000</f>
        <v>8302800.0000000009</v>
      </c>
      <c r="G57" s="46">
        <f t="shared" si="0"/>
        <v>8302800.0000000009</v>
      </c>
      <c r="H57" s="46">
        <f t="shared" si="1"/>
        <v>830280.00000000012</v>
      </c>
      <c r="I57" s="46">
        <f>'Depreciation 2023-24'!J57+'Depreciation 2023-24'!M57</f>
        <v>0</v>
      </c>
      <c r="J57" s="46">
        <f>'Depreciation 2023-24'!N57</f>
        <v>0</v>
      </c>
      <c r="K57" s="48">
        <f t="shared" ref="K57:K62" si="23">(((G57-H57)*Q57/100)/365)*1</f>
        <v>1080.9563178082194</v>
      </c>
      <c r="L57" s="46">
        <f t="shared" ref="L57:L62" si="24">G57-K57</f>
        <v>8301719.0436821925</v>
      </c>
      <c r="M57" s="46">
        <v>1</v>
      </c>
      <c r="N57" s="49">
        <f t="shared" si="19"/>
        <v>2.7397260273972603E-3</v>
      </c>
      <c r="O57" s="49">
        <f t="shared" si="20"/>
        <v>34.9972602739726</v>
      </c>
      <c r="P57" s="50" t="str">
        <f t="shared" si="21"/>
        <v>&lt;=13</v>
      </c>
      <c r="Q57" s="50" t="str">
        <f t="shared" si="22"/>
        <v>5.28</v>
      </c>
    </row>
    <row r="58" spans="1:21" ht="30">
      <c r="A58" s="229" t="s">
        <v>393</v>
      </c>
      <c r="B58" s="45" t="s">
        <v>92</v>
      </c>
      <c r="C58" s="230" t="s">
        <v>383</v>
      </c>
      <c r="D58" s="59">
        <v>45747</v>
      </c>
      <c r="F58" s="46">
        <f>[11]Sheet2!$K$18*100000</f>
        <v>4258461.538461538</v>
      </c>
      <c r="G58" s="46">
        <f t="shared" si="0"/>
        <v>4258461.538461538</v>
      </c>
      <c r="H58" s="46">
        <f t="shared" si="1"/>
        <v>425846.15384615376</v>
      </c>
      <c r="J58" s="46">
        <f>'Depreciation 2023-24'!N58</f>
        <v>0</v>
      </c>
      <c r="K58" s="48">
        <f t="shared" si="23"/>
        <v>554.4166912539514</v>
      </c>
      <c r="L58" s="46">
        <f t="shared" si="24"/>
        <v>4257907.1217702841</v>
      </c>
      <c r="M58" s="46">
        <v>1</v>
      </c>
      <c r="N58" s="49">
        <f t="shared" si="19"/>
        <v>2.7397260273972603E-3</v>
      </c>
      <c r="O58" s="49">
        <f t="shared" si="20"/>
        <v>34.9972602739726</v>
      </c>
      <c r="P58" s="50" t="str">
        <f t="shared" si="21"/>
        <v>&lt;=13</v>
      </c>
      <c r="Q58" s="50" t="str">
        <f t="shared" si="22"/>
        <v>5.28</v>
      </c>
    </row>
    <row r="59" spans="1:21" ht="30">
      <c r="A59" s="229" t="s">
        <v>393</v>
      </c>
      <c r="B59" s="45" t="s">
        <v>104</v>
      </c>
      <c r="C59" s="61" t="s">
        <v>394</v>
      </c>
      <c r="D59" s="59">
        <v>45747</v>
      </c>
      <c r="F59" s="46">
        <f>[11]Sheet2!$K$19*100000</f>
        <v>1174800</v>
      </c>
      <c r="G59" s="46">
        <f t="shared" si="0"/>
        <v>1174800</v>
      </c>
      <c r="H59" s="46">
        <f t="shared" si="1"/>
        <v>117480</v>
      </c>
      <c r="J59" s="46">
        <f>'Depreciation 2023-24'!N59</f>
        <v>0</v>
      </c>
      <c r="K59" s="48">
        <f t="shared" si="23"/>
        <v>152.94930410958906</v>
      </c>
      <c r="L59" s="46">
        <f t="shared" si="24"/>
        <v>1174647.0506958903</v>
      </c>
      <c r="M59" s="46">
        <v>1</v>
      </c>
      <c r="N59" s="49">
        <f t="shared" si="19"/>
        <v>2.7397260273972603E-3</v>
      </c>
      <c r="O59" s="49">
        <f t="shared" si="20"/>
        <v>34.9972602739726</v>
      </c>
      <c r="P59" s="50" t="str">
        <f t="shared" si="21"/>
        <v>&lt;=13</v>
      </c>
      <c r="Q59" s="50" t="str">
        <f t="shared" si="22"/>
        <v>5.28</v>
      </c>
    </row>
    <row r="60" spans="1:21" ht="30">
      <c r="A60" s="229" t="s">
        <v>393</v>
      </c>
      <c r="B60" s="45" t="s">
        <v>87</v>
      </c>
      <c r="C60" s="61" t="s">
        <v>388</v>
      </c>
      <c r="D60" s="59">
        <v>45747</v>
      </c>
      <c r="F60" s="46">
        <f>[11]Sheet2!$K$22*100000</f>
        <v>7431782.4000000004</v>
      </c>
      <c r="G60" s="46">
        <f t="shared" si="0"/>
        <v>7431782.4000000004</v>
      </c>
      <c r="H60" s="46">
        <f t="shared" si="1"/>
        <v>743178.23999999999</v>
      </c>
      <c r="I60" s="46">
        <f>'Depreciation 2023-24'!J60+'Depreciation 2023-24'!M60</f>
        <v>0</v>
      </c>
      <c r="J60" s="46">
        <f>'Depreciation 2023-24'!N60</f>
        <v>0</v>
      </c>
      <c r="K60" s="48">
        <f t="shared" si="23"/>
        <v>967.55698533698626</v>
      </c>
      <c r="L60" s="46">
        <f t="shared" si="24"/>
        <v>7430814.8430146631</v>
      </c>
      <c r="M60" s="46">
        <v>1</v>
      </c>
      <c r="N60" s="49">
        <f t="shared" si="19"/>
        <v>2.7397260273972603E-3</v>
      </c>
      <c r="O60" s="49">
        <f t="shared" si="20"/>
        <v>34.9972602739726</v>
      </c>
      <c r="P60" s="50" t="str">
        <f t="shared" si="21"/>
        <v>&lt;=13</v>
      </c>
      <c r="Q60" s="50" t="str">
        <f t="shared" si="22"/>
        <v>5.28</v>
      </c>
    </row>
    <row r="61" spans="1:21" ht="30">
      <c r="A61" s="229" t="s">
        <v>393</v>
      </c>
      <c r="B61" s="45" t="s">
        <v>87</v>
      </c>
      <c r="C61" s="61" t="s">
        <v>389</v>
      </c>
      <c r="D61" s="59">
        <v>45747</v>
      </c>
      <c r="F61" s="46">
        <f>[11]Sheet2!$K$24*100000</f>
        <v>4845721.7391304355</v>
      </c>
      <c r="G61" s="46">
        <f t="shared" si="0"/>
        <v>4845721.7391304355</v>
      </c>
      <c r="H61" s="46">
        <f t="shared" si="1"/>
        <v>484572.17391304357</v>
      </c>
      <c r="I61" s="46">
        <f>'Depreciation 2023-24'!J61+'Depreciation 2023-24'!M61</f>
        <v>0</v>
      </c>
      <c r="J61" s="46">
        <f>'Depreciation 2023-24'!N61</f>
        <v>0</v>
      </c>
      <c r="K61" s="48">
        <f t="shared" si="23"/>
        <v>630.87314258487208</v>
      </c>
      <c r="L61" s="46">
        <f t="shared" si="24"/>
        <v>4845090.8659878504</v>
      </c>
      <c r="M61" s="46">
        <v>1</v>
      </c>
      <c r="N61" s="49">
        <f t="shared" si="19"/>
        <v>2.7397260273972603E-3</v>
      </c>
      <c r="O61" s="49">
        <f t="shared" si="20"/>
        <v>34.9972602739726</v>
      </c>
      <c r="P61" s="50" t="str">
        <f t="shared" si="21"/>
        <v>&lt;=13</v>
      </c>
      <c r="Q61" s="50" t="str">
        <f t="shared" si="22"/>
        <v>5.28</v>
      </c>
    </row>
    <row r="62" spans="1:21" ht="30">
      <c r="A62" s="229" t="s">
        <v>393</v>
      </c>
      <c r="B62" s="45" t="s">
        <v>87</v>
      </c>
      <c r="C62" s="61" t="s">
        <v>388</v>
      </c>
      <c r="D62" s="59">
        <v>45747</v>
      </c>
      <c r="F62" s="46">
        <f>[11]Sheet2!$K$26*100000</f>
        <v>8672000.0000000019</v>
      </c>
      <c r="G62" s="46">
        <f t="shared" si="0"/>
        <v>8672000.0000000019</v>
      </c>
      <c r="H62" s="46">
        <f t="shared" si="1"/>
        <v>867200.00000000012</v>
      </c>
      <c r="I62" s="46">
        <f>'Depreciation 2023-24'!J62+'Depreciation 2023-24'!M62</f>
        <v>0</v>
      </c>
      <c r="J62" s="46">
        <f>'Depreciation 2023-24'!N62</f>
        <v>0</v>
      </c>
      <c r="K62" s="48">
        <f t="shared" si="23"/>
        <v>1129.0231232876718</v>
      </c>
      <c r="L62" s="46">
        <f t="shared" si="24"/>
        <v>8670870.9768767133</v>
      </c>
      <c r="M62" s="46">
        <v>1</v>
      </c>
      <c r="N62" s="49">
        <f t="shared" si="19"/>
        <v>2.7397260273972603E-3</v>
      </c>
      <c r="O62" s="49">
        <f t="shared" si="20"/>
        <v>34.9972602739726</v>
      </c>
      <c r="P62" s="50" t="str">
        <f t="shared" si="21"/>
        <v>&lt;=13</v>
      </c>
      <c r="Q62" s="50" t="str">
        <f t="shared" si="22"/>
        <v>5.28</v>
      </c>
    </row>
    <row r="63" spans="1:21">
      <c r="C63" s="46"/>
      <c r="D63" s="46"/>
      <c r="E63" s="63">
        <f>SUM(E2:E62)</f>
        <v>472044628.59240806</v>
      </c>
      <c r="F63" s="63">
        <f>SUM(F2:F62)</f>
        <v>37023165.677591972</v>
      </c>
      <c r="G63" s="63">
        <f t="shared" si="0"/>
        <v>509067794.27000004</v>
      </c>
      <c r="H63" s="63">
        <f>SUM(H2:H62)</f>
        <v>50906779.427000016</v>
      </c>
      <c r="I63" s="63">
        <f>SUM(I2:I62)</f>
        <v>258725401.94076657</v>
      </c>
      <c r="J63" s="63">
        <f>SUM(J2:J62)</f>
        <v>213319226.65164152</v>
      </c>
      <c r="K63" s="63">
        <f>SUM(K2:K62)</f>
        <v>11938150.294690654</v>
      </c>
      <c r="L63" s="63">
        <f>SUM(L2:L62)</f>
        <v>238404242.03454286</v>
      </c>
      <c r="M63" s="63"/>
    </row>
    <row r="64" spans="1:21">
      <c r="C64" s="46"/>
      <c r="D64" s="46"/>
      <c r="E64" s="63"/>
      <c r="F64" s="63"/>
      <c r="G64" s="63"/>
      <c r="H64" s="63"/>
      <c r="I64" s="63"/>
      <c r="J64" s="63"/>
      <c r="K64" s="63"/>
      <c r="L64" s="63"/>
      <c r="M64" s="63"/>
    </row>
    <row r="65" spans="1:21">
      <c r="C65" s="46"/>
      <c r="D65" s="46"/>
      <c r="E65" s="63"/>
      <c r="F65" s="63"/>
      <c r="G65" s="63"/>
      <c r="H65" s="63"/>
      <c r="I65" s="63"/>
      <c r="J65" s="63"/>
      <c r="K65" s="63"/>
      <c r="L65" s="63"/>
      <c r="M65" s="63"/>
    </row>
    <row r="66" spans="1:21" ht="15" hidden="1">
      <c r="A66"/>
      <c r="B66" s="72" t="s">
        <v>129</v>
      </c>
      <c r="C66"/>
      <c r="D66"/>
      <c r="E66"/>
      <c r="F66"/>
      <c r="G66"/>
      <c r="H66"/>
      <c r="I66"/>
      <c r="L66" s="63"/>
      <c r="M66" s="63"/>
    </row>
    <row r="67" spans="1:21" s="65" customFormat="1" ht="30" hidden="1">
      <c r="A67" s="84" t="s">
        <v>130</v>
      </c>
      <c r="B67" s="85" t="s">
        <v>131</v>
      </c>
      <c r="C67" s="85" t="s">
        <v>132</v>
      </c>
      <c r="D67" s="85" t="s">
        <v>204</v>
      </c>
      <c r="E67" s="85" t="s">
        <v>197</v>
      </c>
      <c r="F67" s="85" t="s">
        <v>205</v>
      </c>
      <c r="G67" s="85" t="s">
        <v>137</v>
      </c>
      <c r="H67" s="85" t="s">
        <v>206</v>
      </c>
      <c r="I67" s="85" t="s">
        <v>207</v>
      </c>
      <c r="L67" s="87"/>
      <c r="M67" s="87"/>
    </row>
    <row r="68" spans="1:21" ht="15" hidden="1">
      <c r="A68" s="67" t="s">
        <v>92</v>
      </c>
      <c r="B68" s="5">
        <v>14777736.831538463</v>
      </c>
      <c r="C68" s="5"/>
      <c r="D68" s="5">
        <v>14777736.831538463</v>
      </c>
      <c r="E68" s="5">
        <v>1477773.6831538463</v>
      </c>
      <c r="F68" s="5">
        <v>527311.12325246714</v>
      </c>
      <c r="G68" s="5">
        <v>684646.58307626401</v>
      </c>
      <c r="H68" s="5">
        <v>14250426.708285995</v>
      </c>
      <c r="I68" s="5">
        <v>13565780.12520973</v>
      </c>
      <c r="L68" s="63"/>
      <c r="M68" s="63"/>
    </row>
    <row r="69" spans="1:21" ht="15" hidden="1">
      <c r="A69" s="67" t="s">
        <v>104</v>
      </c>
      <c r="B69" s="5">
        <v>387964633.06000012</v>
      </c>
      <c r="C69" s="5"/>
      <c r="D69" s="5">
        <v>387964633.06000012</v>
      </c>
      <c r="E69" s="5">
        <v>38796463.306000002</v>
      </c>
      <c r="F69" s="5">
        <v>219375855.57179138</v>
      </c>
      <c r="G69" s="5">
        <v>8901200.8919553868</v>
      </c>
      <c r="H69" s="5">
        <v>167453777.48820865</v>
      </c>
      <c r="I69" s="5">
        <v>158552576.59625325</v>
      </c>
    </row>
    <row r="70" spans="1:21" ht="15" hidden="1">
      <c r="A70" s="67" t="s">
        <v>87</v>
      </c>
      <c r="B70" s="5">
        <v>43907980.900869563</v>
      </c>
      <c r="C70" s="5"/>
      <c r="D70" s="5">
        <v>43907980.900869563</v>
      </c>
      <c r="E70" s="5">
        <v>4390798.0900869565</v>
      </c>
      <c r="F70" s="5">
        <v>24700912.868258961</v>
      </c>
      <c r="G70" s="5">
        <v>1123214.2269023354</v>
      </c>
      <c r="H70" s="5">
        <v>14837067.032610606</v>
      </c>
      <c r="I70" s="5">
        <v>13713852.805708271</v>
      </c>
    </row>
    <row r="71" spans="1:21" ht="15" hidden="1">
      <c r="A71" s="67" t="s">
        <v>95</v>
      </c>
      <c r="B71" s="5">
        <v>1394464</v>
      </c>
      <c r="C71" s="5"/>
      <c r="D71" s="5">
        <v>1394464</v>
      </c>
      <c r="E71" s="5">
        <v>139446.39999999999</v>
      </c>
      <c r="F71" s="5">
        <v>504168.25954985584</v>
      </c>
      <c r="G71" s="5">
        <v>39731.4868616522</v>
      </c>
      <c r="H71" s="5">
        <v>890295.74045014405</v>
      </c>
      <c r="I71" s="5">
        <v>850564.25358849193</v>
      </c>
    </row>
    <row r="72" spans="1:21" s="46" customFormat="1" ht="15" hidden="1">
      <c r="A72" s="67" t="s">
        <v>43</v>
      </c>
      <c r="B72" s="5">
        <v>21599813.800000001</v>
      </c>
      <c r="C72" s="5"/>
      <c r="D72" s="5">
        <v>21599813.800000001</v>
      </c>
      <c r="E72" s="5">
        <v>2159981.38</v>
      </c>
      <c r="F72" s="5">
        <v>13533932.059831655</v>
      </c>
      <c r="G72" s="5">
        <v>499862.27226069692</v>
      </c>
      <c r="H72" s="5">
        <v>8065881.7401683461</v>
      </c>
      <c r="I72" s="5">
        <v>7566019.4679076495</v>
      </c>
      <c r="M72" s="45"/>
      <c r="N72" s="45"/>
      <c r="O72" s="45"/>
      <c r="P72" s="45"/>
      <c r="Q72" s="45"/>
      <c r="R72" s="45"/>
    </row>
    <row r="73" spans="1:21" s="46" customFormat="1" ht="15" hidden="1">
      <c r="A73" s="67" t="s">
        <v>139</v>
      </c>
      <c r="B73" s="5">
        <v>469644628.59240812</v>
      </c>
      <c r="C73" s="5"/>
      <c r="D73" s="5">
        <v>469644628.59240812</v>
      </c>
      <c r="E73" s="5">
        <v>46964462.859240808</v>
      </c>
      <c r="F73" s="5">
        <v>258642179.88268432</v>
      </c>
      <c r="G73" s="5">
        <v>11248655.461056337</v>
      </c>
      <c r="H73" s="5">
        <v>205497448.70972371</v>
      </c>
      <c r="I73" s="5">
        <v>194248793.24866736</v>
      </c>
      <c r="M73" s="45"/>
      <c r="N73" s="45"/>
      <c r="O73" s="45"/>
      <c r="P73" s="45"/>
      <c r="Q73" s="45"/>
      <c r="R73" s="45"/>
    </row>
    <row r="74" spans="1:21" s="46" customFormat="1" ht="15" hidden="1">
      <c r="A74" s="44"/>
      <c r="B74" s="45"/>
      <c r="C74"/>
      <c r="D74"/>
      <c r="E74"/>
      <c r="F74"/>
      <c r="G74"/>
      <c r="H74"/>
      <c r="I74"/>
      <c r="J74"/>
      <c r="K74"/>
      <c r="M74" s="45"/>
      <c r="N74" s="45"/>
      <c r="O74" s="45"/>
      <c r="P74" s="45"/>
      <c r="Q74" s="45"/>
      <c r="R74" s="45"/>
      <c r="S74" s="45"/>
      <c r="T74" s="45"/>
      <c r="U74" s="45"/>
    </row>
    <row r="75" spans="1:21" s="46" customFormat="1" ht="15">
      <c r="A75" s="44"/>
      <c r="B75" s="45"/>
      <c r="C75"/>
      <c r="D75"/>
      <c r="E75"/>
      <c r="F75"/>
      <c r="G75"/>
      <c r="H75"/>
      <c r="I75"/>
      <c r="J75"/>
      <c r="K75"/>
      <c r="M75" s="45"/>
      <c r="N75" s="45"/>
      <c r="O75" s="45"/>
      <c r="P75" s="45"/>
      <c r="Q75" s="45"/>
      <c r="R75" s="45"/>
      <c r="S75" s="45"/>
      <c r="T75" s="45"/>
      <c r="U75" s="45"/>
    </row>
    <row r="76" spans="1:21" s="46" customFormat="1" ht="15">
      <c r="A76" s="44"/>
      <c r="B76" s="45"/>
      <c r="C76"/>
      <c r="D76"/>
      <c r="E76"/>
      <c r="F76"/>
      <c r="G76"/>
      <c r="H76"/>
      <c r="I76"/>
      <c r="J76"/>
      <c r="M76" s="45"/>
      <c r="N76" s="45"/>
      <c r="O76" s="45"/>
      <c r="P76" s="45"/>
      <c r="Q76" s="45"/>
      <c r="R76" s="45"/>
      <c r="S76" s="45"/>
      <c r="T76" s="45"/>
      <c r="U76" s="45"/>
    </row>
    <row r="77" spans="1:21" s="46" customFormat="1" ht="15">
      <c r="A77" s="44"/>
      <c r="B77" s="45"/>
      <c r="C77"/>
      <c r="D77"/>
      <c r="E77"/>
      <c r="F77"/>
      <c r="G77"/>
      <c r="H77"/>
      <c r="I77"/>
      <c r="J77"/>
      <c r="M77" s="45"/>
      <c r="N77" s="45"/>
      <c r="O77" s="45"/>
      <c r="P77" s="45"/>
      <c r="Q77" s="45"/>
      <c r="R77" s="45"/>
      <c r="S77" s="45"/>
      <c r="T77" s="45"/>
      <c r="U77" s="45"/>
    </row>
    <row r="78" spans="1:21" s="46" customFormat="1" ht="15">
      <c r="A78"/>
      <c r="B78" s="72" t="s">
        <v>129</v>
      </c>
      <c r="C78"/>
      <c r="D78"/>
      <c r="E78"/>
      <c r="F78"/>
      <c r="G78"/>
      <c r="H78"/>
      <c r="I78"/>
      <c r="J78"/>
      <c r="M78" s="45"/>
      <c r="N78" s="45"/>
      <c r="O78" s="45"/>
      <c r="P78" s="45"/>
      <c r="Q78" s="45"/>
      <c r="R78" s="45"/>
      <c r="S78" s="45"/>
      <c r="T78" s="45"/>
      <c r="U78" s="45"/>
    </row>
    <row r="79" spans="1:21" s="46" customFormat="1" ht="15">
      <c r="A79" s="72" t="s">
        <v>130</v>
      </c>
      <c r="B79" t="s">
        <v>131</v>
      </c>
      <c r="C79" t="s">
        <v>132</v>
      </c>
      <c r="D79" t="s">
        <v>204</v>
      </c>
      <c r="E79" t="s">
        <v>134</v>
      </c>
      <c r="F79" t="s">
        <v>205</v>
      </c>
      <c r="G79" t="s">
        <v>206</v>
      </c>
      <c r="H79" t="s">
        <v>207</v>
      </c>
      <c r="I79" t="s">
        <v>137</v>
      </c>
      <c r="J79"/>
      <c r="M79" s="45"/>
      <c r="N79" s="45"/>
      <c r="O79" s="45"/>
      <c r="P79" s="45"/>
      <c r="Q79" s="45"/>
      <c r="R79" s="45"/>
      <c r="S79" s="45"/>
      <c r="T79" s="45"/>
      <c r="U79" s="45"/>
    </row>
    <row r="80" spans="1:21" s="46" customFormat="1" ht="15">
      <c r="A80" s="67" t="s">
        <v>87</v>
      </c>
      <c r="B80" s="5">
        <v>43907980.900869563</v>
      </c>
      <c r="C80" s="5">
        <v>20949504.139130436</v>
      </c>
      <c r="D80" s="5">
        <v>64857485.039999999</v>
      </c>
      <c r="E80" s="5">
        <v>6485748.5040000007</v>
      </c>
      <c r="F80" s="5">
        <v>24700912.868258961</v>
      </c>
      <c r="G80" s="5">
        <v>19207067.032610603</v>
      </c>
      <c r="H80" s="5">
        <v>39030629.491587497</v>
      </c>
      <c r="I80" s="5">
        <v>1125941.680153545</v>
      </c>
      <c r="J80"/>
      <c r="M80" s="45"/>
      <c r="N80" s="45"/>
      <c r="O80" s="45"/>
      <c r="P80" s="45"/>
      <c r="Q80" s="45"/>
      <c r="R80" s="45"/>
      <c r="S80" s="45"/>
      <c r="T80" s="45"/>
      <c r="U80" s="45"/>
    </row>
    <row r="81" spans="1:10" ht="15">
      <c r="A81" s="67" t="s">
        <v>92</v>
      </c>
      <c r="B81" s="5">
        <v>15433736.831538463</v>
      </c>
      <c r="C81" s="5">
        <v>14898861.538461538</v>
      </c>
      <c r="D81" s="5">
        <v>30332598.369999997</v>
      </c>
      <c r="E81" s="5">
        <v>3033259.8370000003</v>
      </c>
      <c r="F81" s="5">
        <v>527406.01859493286</v>
      </c>
      <c r="G81" s="5">
        <v>14906331.812943527</v>
      </c>
      <c r="H81" s="5">
        <v>29087433.939012893</v>
      </c>
      <c r="I81" s="5">
        <v>717759.41239217552</v>
      </c>
      <c r="J81"/>
    </row>
    <row r="82" spans="1:10" ht="15">
      <c r="A82" s="67" t="s">
        <v>95</v>
      </c>
      <c r="B82" s="5">
        <v>1394464</v>
      </c>
      <c r="C82" s="5"/>
      <c r="D82" s="5">
        <v>1394464</v>
      </c>
      <c r="E82" s="5">
        <v>139446.39999999999</v>
      </c>
      <c r="F82" s="5">
        <v>504168.25954985584</v>
      </c>
      <c r="G82" s="5">
        <v>890295.74045014405</v>
      </c>
      <c r="H82" s="5">
        <v>850564.25358849193</v>
      </c>
      <c r="I82" s="5">
        <v>39731.4868616522</v>
      </c>
      <c r="J82"/>
    </row>
    <row r="83" spans="1:10" ht="15">
      <c r="A83" s="67" t="s">
        <v>43</v>
      </c>
      <c r="B83" s="5">
        <v>21599813.800000001</v>
      </c>
      <c r="C83" s="5"/>
      <c r="D83" s="5">
        <v>21599813.800000001</v>
      </c>
      <c r="E83" s="5">
        <v>2159981.38</v>
      </c>
      <c r="F83" s="5">
        <v>13533932.059831655</v>
      </c>
      <c r="G83" s="5">
        <v>8065881.7401683461</v>
      </c>
      <c r="H83" s="5">
        <v>7566019.4679076495</v>
      </c>
      <c r="I83" s="5">
        <v>499862.27226069692</v>
      </c>
      <c r="J83"/>
    </row>
    <row r="84" spans="1:10" ht="15">
      <c r="A84" s="67" t="s">
        <v>104</v>
      </c>
      <c r="B84" s="5">
        <v>389708633.06000012</v>
      </c>
      <c r="C84" s="5">
        <v>1174800</v>
      </c>
      <c r="D84" s="5">
        <v>390883433.06000012</v>
      </c>
      <c r="E84" s="5">
        <v>39088343.306000002</v>
      </c>
      <c r="F84" s="5">
        <v>219458982.7345311</v>
      </c>
      <c r="G84" s="5">
        <v>170249650.32546893</v>
      </c>
      <c r="H84" s="5">
        <v>161869594.88244632</v>
      </c>
      <c r="I84" s="5">
        <v>9554855.4430225827</v>
      </c>
      <c r="J84"/>
    </row>
    <row r="85" spans="1:10" ht="15">
      <c r="A85" s="67" t="s">
        <v>139</v>
      </c>
      <c r="B85" s="5">
        <v>472044628.59240818</v>
      </c>
      <c r="C85" s="5">
        <v>37023165.677591972</v>
      </c>
      <c r="D85" s="5">
        <v>509067794.2700001</v>
      </c>
      <c r="E85" s="5">
        <v>50906779.427000001</v>
      </c>
      <c r="F85" s="5">
        <v>258725401.94076651</v>
      </c>
      <c r="G85" s="5">
        <v>213319226.65164155</v>
      </c>
      <c r="H85" s="5">
        <v>238404242.03454286</v>
      </c>
      <c r="I85" s="5">
        <v>11938150.294690652</v>
      </c>
      <c r="J85"/>
    </row>
    <row r="86" spans="1:10" ht="15">
      <c r="A86"/>
      <c r="B86"/>
      <c r="C86"/>
      <c r="D86"/>
      <c r="E86"/>
      <c r="F86"/>
      <c r="G86"/>
      <c r="H86"/>
      <c r="I86"/>
      <c r="J86"/>
    </row>
    <row r="87" spans="1:10" ht="15">
      <c r="A87"/>
      <c r="B87"/>
      <c r="C87"/>
      <c r="D87"/>
      <c r="E87"/>
      <c r="F87"/>
      <c r="G87"/>
      <c r="H87"/>
      <c r="I87"/>
      <c r="J87"/>
    </row>
    <row r="88" spans="1:10" ht="15">
      <c r="A88"/>
      <c r="B88"/>
      <c r="C88"/>
      <c r="D88"/>
      <c r="E88"/>
      <c r="F88"/>
      <c r="G88"/>
      <c r="H88"/>
      <c r="I88"/>
      <c r="J88"/>
    </row>
    <row r="89" spans="1:10" ht="15">
      <c r="A89"/>
      <c r="B89"/>
      <c r="C89"/>
      <c r="D89"/>
      <c r="E89"/>
      <c r="F89"/>
      <c r="G89"/>
      <c r="H89"/>
      <c r="I89"/>
      <c r="J89"/>
    </row>
    <row r="90" spans="1:10" ht="15">
      <c r="A90"/>
      <c r="B90"/>
      <c r="C90"/>
      <c r="D90"/>
      <c r="E90"/>
      <c r="F90"/>
      <c r="G90"/>
      <c r="H90"/>
      <c r="I90"/>
      <c r="J90"/>
    </row>
    <row r="91" spans="1:10" ht="15">
      <c r="A91"/>
      <c r="B91"/>
      <c r="C91"/>
      <c r="D91"/>
      <c r="E91"/>
      <c r="F91"/>
      <c r="G91"/>
      <c r="H91"/>
      <c r="I91"/>
      <c r="J91"/>
    </row>
    <row r="92" spans="1:10" ht="15">
      <c r="A92"/>
      <c r="B92"/>
      <c r="C92"/>
      <c r="D92"/>
      <c r="E92"/>
      <c r="F92"/>
      <c r="G92"/>
      <c r="H92"/>
      <c r="I92"/>
      <c r="J92"/>
    </row>
    <row r="93" spans="1:10" ht="15">
      <c r="A93"/>
      <c r="B93"/>
      <c r="C93"/>
      <c r="D93"/>
      <c r="E93"/>
      <c r="F93"/>
      <c r="G93"/>
      <c r="H93"/>
      <c r="I93"/>
      <c r="J93"/>
    </row>
    <row r="94" spans="1:10" ht="15">
      <c r="A94"/>
      <c r="B94"/>
      <c r="C94"/>
      <c r="D94"/>
      <c r="E94"/>
      <c r="F94"/>
      <c r="G94"/>
      <c r="H94"/>
      <c r="I94"/>
      <c r="J94"/>
    </row>
    <row r="95" spans="1:10" ht="15">
      <c r="A95"/>
      <c r="B95"/>
      <c r="C95"/>
      <c r="D95"/>
      <c r="E95"/>
      <c r="F95"/>
      <c r="G95"/>
      <c r="H95"/>
      <c r="I95"/>
      <c r="J95"/>
    </row>
    <row r="96" spans="1:10" ht="15">
      <c r="C96"/>
      <c r="D96"/>
      <c r="E96"/>
      <c r="F96"/>
      <c r="G96"/>
      <c r="H96"/>
      <c r="I96"/>
      <c r="J96"/>
    </row>
    <row r="97" spans="3:10" ht="15">
      <c r="C97"/>
      <c r="D97"/>
      <c r="E97"/>
      <c r="F97"/>
      <c r="G97"/>
      <c r="H97"/>
      <c r="I97"/>
      <c r="J97"/>
    </row>
    <row r="98" spans="3:10" ht="15">
      <c r="C98"/>
      <c r="D98"/>
      <c r="E98"/>
      <c r="F98"/>
      <c r="G98"/>
      <c r="H98"/>
      <c r="I98"/>
      <c r="J98"/>
    </row>
    <row r="99" spans="3:10" ht="15">
      <c r="C99"/>
      <c r="D99"/>
      <c r="E99"/>
      <c r="F99"/>
      <c r="G99"/>
      <c r="H99"/>
      <c r="I99"/>
      <c r="J99"/>
    </row>
    <row r="100" spans="3:10" ht="15">
      <c r="C100"/>
      <c r="D100"/>
      <c r="E100"/>
      <c r="F100"/>
      <c r="G100"/>
      <c r="H100"/>
      <c r="I100"/>
      <c r="J100"/>
    </row>
    <row r="101" spans="3:10" ht="15">
      <c r="C101"/>
      <c r="D101"/>
      <c r="E101"/>
      <c r="F101"/>
      <c r="G101"/>
      <c r="H101"/>
      <c r="I101"/>
      <c r="J101"/>
    </row>
    <row r="102" spans="3:10" ht="15">
      <c r="C102"/>
      <c r="D102"/>
      <c r="E102"/>
      <c r="F102"/>
      <c r="G102"/>
      <c r="H102"/>
      <c r="I102"/>
      <c r="J102"/>
    </row>
    <row r="103" spans="3:10" ht="15">
      <c r="C103"/>
      <c r="D103"/>
      <c r="E103"/>
      <c r="F103"/>
      <c r="G103"/>
      <c r="H103"/>
      <c r="I103"/>
      <c r="J103"/>
    </row>
    <row r="104" spans="3:10" ht="15">
      <c r="C104"/>
      <c r="D104"/>
      <c r="E104"/>
      <c r="F104"/>
      <c r="G104"/>
      <c r="H104"/>
      <c r="I104"/>
      <c r="J104"/>
    </row>
    <row r="105" spans="3:10" ht="15">
      <c r="C105"/>
      <c r="D105"/>
      <c r="E105"/>
      <c r="F105"/>
      <c r="G105"/>
      <c r="H105"/>
      <c r="I105"/>
      <c r="J105"/>
    </row>
    <row r="106" spans="3:10" ht="15">
      <c r="C106"/>
      <c r="D106"/>
      <c r="E106"/>
      <c r="F106"/>
      <c r="G106"/>
      <c r="H106"/>
      <c r="I106"/>
      <c r="J106"/>
    </row>
    <row r="107" spans="3:10" ht="15">
      <c r="C107"/>
      <c r="D107"/>
      <c r="E107"/>
      <c r="F107"/>
      <c r="G107"/>
      <c r="H107"/>
      <c r="I107"/>
      <c r="J107"/>
    </row>
    <row r="108" spans="3:10" ht="15">
      <c r="C108"/>
      <c r="D108"/>
      <c r="E108"/>
      <c r="F108"/>
      <c r="G108"/>
      <c r="H108"/>
      <c r="I108"/>
      <c r="J108"/>
    </row>
    <row r="109" spans="3:10" ht="15">
      <c r="C109"/>
      <c r="D109"/>
      <c r="E109"/>
      <c r="F109"/>
      <c r="G109"/>
      <c r="H109"/>
      <c r="I109"/>
      <c r="J109"/>
    </row>
    <row r="110" spans="3:10" ht="15">
      <c r="C110"/>
      <c r="D110"/>
      <c r="E110"/>
      <c r="F110"/>
      <c r="G110"/>
      <c r="H110"/>
      <c r="I110"/>
      <c r="J110"/>
    </row>
    <row r="111" spans="3:10" ht="15">
      <c r="C111"/>
      <c r="D111"/>
      <c r="E111"/>
      <c r="F111"/>
      <c r="G111"/>
      <c r="H111"/>
      <c r="I111"/>
      <c r="J111"/>
    </row>
    <row r="112" spans="3:10" ht="15">
      <c r="C112"/>
      <c r="D112"/>
      <c r="E112"/>
      <c r="F112"/>
      <c r="G112"/>
      <c r="H112"/>
      <c r="I112"/>
      <c r="J112"/>
    </row>
    <row r="113" spans="3:10" ht="15">
      <c r="C113"/>
      <c r="D113"/>
      <c r="E113"/>
      <c r="F113"/>
      <c r="G113"/>
      <c r="H113"/>
      <c r="I113"/>
      <c r="J113"/>
    </row>
    <row r="114" spans="3:10" ht="15">
      <c r="C114"/>
      <c r="D114"/>
      <c r="E114"/>
      <c r="F114"/>
      <c r="G114"/>
      <c r="H114"/>
      <c r="I114"/>
      <c r="J114"/>
    </row>
    <row r="115" spans="3:10" ht="15">
      <c r="C115"/>
      <c r="D115"/>
      <c r="E115"/>
      <c r="F115"/>
      <c r="G115"/>
      <c r="H115"/>
      <c r="I115"/>
      <c r="J115"/>
    </row>
    <row r="116" spans="3:10" ht="15">
      <c r="C116"/>
      <c r="D116"/>
      <c r="E116"/>
      <c r="F116"/>
      <c r="G116"/>
      <c r="H116"/>
      <c r="I116"/>
      <c r="J116"/>
    </row>
    <row r="117" spans="3:10" ht="15">
      <c r="C117"/>
      <c r="D117"/>
      <c r="E117"/>
      <c r="F117"/>
      <c r="G117"/>
      <c r="H117"/>
      <c r="I117"/>
      <c r="J117"/>
    </row>
    <row r="118" spans="3:10" ht="15">
      <c r="C118"/>
      <c r="D118"/>
      <c r="E118"/>
      <c r="F118"/>
      <c r="G118"/>
      <c r="H118"/>
      <c r="I118"/>
      <c r="J118"/>
    </row>
    <row r="119" spans="3:10" ht="15">
      <c r="C119"/>
      <c r="D119"/>
      <c r="E119"/>
      <c r="F119"/>
      <c r="G119"/>
      <c r="H119"/>
      <c r="I119"/>
      <c r="J119"/>
    </row>
    <row r="120" spans="3:10" ht="15">
      <c r="C120"/>
      <c r="D120"/>
      <c r="E120"/>
      <c r="F120"/>
      <c r="G120"/>
      <c r="H120"/>
      <c r="I120"/>
      <c r="J120"/>
    </row>
    <row r="121" spans="3:10" ht="15">
      <c r="C121"/>
      <c r="D121"/>
      <c r="E121"/>
      <c r="F121"/>
      <c r="G121"/>
      <c r="H121"/>
      <c r="I121"/>
      <c r="J121"/>
    </row>
    <row r="122" spans="3:10" ht="15">
      <c r="C122"/>
      <c r="D122"/>
      <c r="E122"/>
      <c r="F122"/>
      <c r="G122"/>
      <c r="H122"/>
      <c r="I122"/>
    </row>
    <row r="123" spans="3:10" ht="15">
      <c r="C123"/>
      <c r="D123"/>
      <c r="E123"/>
      <c r="F123"/>
      <c r="G123"/>
      <c r="H123"/>
      <c r="I123"/>
    </row>
    <row r="124" spans="3:10" ht="15">
      <c r="C124"/>
      <c r="D124"/>
      <c r="E124"/>
      <c r="F124"/>
      <c r="G124"/>
      <c r="H124"/>
      <c r="I124"/>
    </row>
    <row r="125" spans="3:10" ht="15">
      <c r="C125"/>
      <c r="D125"/>
      <c r="E125"/>
      <c r="F125"/>
      <c r="G125"/>
      <c r="H125"/>
      <c r="I125"/>
    </row>
    <row r="126" spans="3:10" ht="15">
      <c r="C126"/>
      <c r="D126"/>
      <c r="E126"/>
      <c r="F126"/>
      <c r="G126"/>
      <c r="H126"/>
      <c r="I126"/>
    </row>
    <row r="127" spans="3:10" ht="15">
      <c r="C127"/>
      <c r="D127"/>
      <c r="E127"/>
      <c r="F127"/>
      <c r="G127"/>
      <c r="H127"/>
      <c r="I127"/>
    </row>
    <row r="128" spans="3:10" ht="15">
      <c r="C128"/>
      <c r="D128"/>
      <c r="E128"/>
      <c r="F128"/>
      <c r="G128"/>
      <c r="H128"/>
      <c r="I128"/>
    </row>
    <row r="129" spans="3:9" ht="15">
      <c r="C129"/>
      <c r="D129"/>
      <c r="E129"/>
      <c r="F129"/>
      <c r="G129"/>
      <c r="H129"/>
      <c r="I129"/>
    </row>
    <row r="130" spans="3:9" ht="15">
      <c r="C130"/>
      <c r="D130"/>
      <c r="E130"/>
      <c r="F130"/>
      <c r="G130"/>
      <c r="H130"/>
      <c r="I130"/>
    </row>
    <row r="131" spans="3:9" ht="15">
      <c r="C131"/>
      <c r="D131"/>
      <c r="E131"/>
      <c r="F131"/>
      <c r="G131"/>
      <c r="H131"/>
      <c r="I131"/>
    </row>
    <row r="132" spans="3:9" ht="15">
      <c r="C132"/>
      <c r="D132"/>
      <c r="E132"/>
      <c r="F132"/>
      <c r="G132"/>
      <c r="H132"/>
      <c r="I132"/>
    </row>
    <row r="133" spans="3:9" ht="15">
      <c r="C133"/>
      <c r="D133"/>
      <c r="E133"/>
      <c r="F133"/>
      <c r="G133"/>
      <c r="H133"/>
      <c r="I133"/>
    </row>
    <row r="134" spans="3:9" ht="15">
      <c r="C134"/>
      <c r="D134"/>
      <c r="E134"/>
      <c r="F134"/>
      <c r="G134"/>
      <c r="H134"/>
      <c r="I134"/>
    </row>
    <row r="135" spans="3:9" ht="15">
      <c r="C135"/>
      <c r="D135"/>
      <c r="E135"/>
      <c r="F135"/>
      <c r="G135"/>
      <c r="H135"/>
      <c r="I135"/>
    </row>
    <row r="136" spans="3:9" ht="15">
      <c r="C136"/>
      <c r="D136"/>
      <c r="E136"/>
      <c r="F136"/>
      <c r="G136"/>
      <c r="H136"/>
      <c r="I136"/>
    </row>
    <row r="137" spans="3:9" ht="15">
      <c r="C137"/>
      <c r="D137"/>
      <c r="E137"/>
      <c r="F137"/>
      <c r="G137"/>
      <c r="H137"/>
      <c r="I137"/>
    </row>
    <row r="138" spans="3:9" ht="15">
      <c r="C138"/>
      <c r="D138"/>
      <c r="E138"/>
      <c r="F138"/>
      <c r="G138"/>
      <c r="H138"/>
      <c r="I138"/>
    </row>
    <row r="139" spans="3:9" ht="15">
      <c r="C139"/>
      <c r="D139"/>
      <c r="E139"/>
      <c r="F139"/>
      <c r="G139"/>
      <c r="H139"/>
      <c r="I139"/>
    </row>
    <row r="140" spans="3:9" ht="15">
      <c r="C140"/>
      <c r="D140"/>
      <c r="E140"/>
      <c r="F140"/>
      <c r="G140"/>
      <c r="H140"/>
      <c r="I140"/>
    </row>
    <row r="141" spans="3:9" ht="15">
      <c r="C141"/>
      <c r="D141"/>
      <c r="E141"/>
      <c r="F141"/>
      <c r="G141"/>
      <c r="H141"/>
      <c r="I141"/>
    </row>
    <row r="142" spans="3:9" ht="15">
      <c r="C142"/>
      <c r="D142"/>
      <c r="E142"/>
      <c r="F142"/>
      <c r="G142"/>
      <c r="H142"/>
      <c r="I142"/>
    </row>
    <row r="143" spans="3:9" ht="15">
      <c r="C143"/>
      <c r="D143"/>
      <c r="E143"/>
      <c r="F143"/>
      <c r="G143"/>
      <c r="H143"/>
      <c r="I143"/>
    </row>
    <row r="144" spans="3:9" ht="15">
      <c r="C144"/>
      <c r="D144"/>
      <c r="E144"/>
      <c r="F144"/>
      <c r="G144"/>
      <c r="H144"/>
      <c r="I144"/>
    </row>
    <row r="145" spans="3:9" ht="15">
      <c r="C145"/>
      <c r="D145"/>
      <c r="E145"/>
      <c r="F145"/>
      <c r="G145"/>
      <c r="H145"/>
      <c r="I145"/>
    </row>
    <row r="146" spans="3:9" ht="15">
      <c r="C146"/>
      <c r="D146"/>
      <c r="E146"/>
      <c r="F146"/>
      <c r="G146"/>
      <c r="H146"/>
      <c r="I146"/>
    </row>
    <row r="147" spans="3:9" ht="15">
      <c r="C147"/>
      <c r="D147"/>
      <c r="E147"/>
      <c r="F147"/>
      <c r="G147"/>
      <c r="H147"/>
      <c r="I147"/>
    </row>
    <row r="148" spans="3:9" ht="15">
      <c r="C148"/>
      <c r="D148"/>
      <c r="E148"/>
      <c r="F148"/>
      <c r="G148"/>
      <c r="H148"/>
      <c r="I148"/>
    </row>
    <row r="149" spans="3:9" ht="15">
      <c r="C149"/>
      <c r="D149"/>
      <c r="E149"/>
      <c r="F149"/>
      <c r="G149"/>
      <c r="H149"/>
      <c r="I149"/>
    </row>
    <row r="150" spans="3:9" ht="15">
      <c r="C150"/>
      <c r="D150"/>
      <c r="E150"/>
      <c r="F150"/>
      <c r="G150"/>
      <c r="H150"/>
      <c r="I150"/>
    </row>
    <row r="151" spans="3:9" ht="15">
      <c r="C151"/>
      <c r="D151"/>
      <c r="E151"/>
      <c r="F151"/>
      <c r="G151"/>
      <c r="H151"/>
      <c r="I151"/>
    </row>
    <row r="152" spans="3:9" ht="15">
      <c r="C152"/>
      <c r="D152"/>
      <c r="E152"/>
      <c r="F152"/>
      <c r="G152"/>
      <c r="H152"/>
      <c r="I152"/>
    </row>
    <row r="153" spans="3:9" ht="15">
      <c r="C153"/>
      <c r="D153"/>
      <c r="E153"/>
      <c r="F153"/>
      <c r="G153"/>
      <c r="H153"/>
      <c r="I153"/>
    </row>
    <row r="154" spans="3:9" ht="15">
      <c r="C154"/>
      <c r="D154"/>
      <c r="E154"/>
      <c r="F154"/>
      <c r="G154"/>
      <c r="H154"/>
      <c r="I154"/>
    </row>
    <row r="155" spans="3:9" ht="15">
      <c r="C155"/>
      <c r="D155"/>
      <c r="E155"/>
      <c r="F155"/>
      <c r="G155"/>
      <c r="H155"/>
      <c r="I155"/>
    </row>
    <row r="156" spans="3:9" ht="15">
      <c r="C156"/>
      <c r="D156"/>
      <c r="E156"/>
      <c r="F156"/>
      <c r="G156"/>
      <c r="H156"/>
      <c r="I156"/>
    </row>
    <row r="157" spans="3:9" ht="15">
      <c r="C157"/>
      <c r="D157"/>
      <c r="E157"/>
      <c r="F157"/>
      <c r="G157"/>
      <c r="H157"/>
      <c r="I157"/>
    </row>
    <row r="158" spans="3:9" ht="15">
      <c r="C158"/>
      <c r="D158"/>
      <c r="E158"/>
      <c r="F158"/>
      <c r="G158"/>
      <c r="H158"/>
      <c r="I158"/>
    </row>
    <row r="159" spans="3:9" ht="15">
      <c r="C159"/>
      <c r="D159"/>
      <c r="E159"/>
      <c r="F159"/>
      <c r="G159"/>
      <c r="H159"/>
      <c r="I159"/>
    </row>
    <row r="160" spans="3:9" ht="15">
      <c r="C160"/>
      <c r="D160"/>
      <c r="E160"/>
      <c r="F160"/>
      <c r="G160"/>
      <c r="H160"/>
      <c r="I160"/>
    </row>
    <row r="161" spans="3:9" ht="15">
      <c r="C161"/>
      <c r="D161"/>
      <c r="E161"/>
      <c r="F161"/>
      <c r="G161"/>
      <c r="H161"/>
      <c r="I161"/>
    </row>
    <row r="162" spans="3:9" ht="15">
      <c r="C162"/>
      <c r="D162"/>
      <c r="E162"/>
      <c r="F162"/>
      <c r="G162"/>
      <c r="H162"/>
      <c r="I162"/>
    </row>
    <row r="163" spans="3:9" ht="15">
      <c r="C163"/>
      <c r="D163"/>
      <c r="E163"/>
      <c r="F163"/>
      <c r="G163"/>
      <c r="H163"/>
      <c r="I163"/>
    </row>
    <row r="164" spans="3:9" ht="15">
      <c r="C164"/>
      <c r="D164"/>
      <c r="E164"/>
      <c r="F164"/>
      <c r="G164"/>
      <c r="H164"/>
      <c r="I164"/>
    </row>
    <row r="165" spans="3:9" ht="15">
      <c r="C165"/>
      <c r="D165"/>
      <c r="E165"/>
      <c r="F165"/>
      <c r="G165"/>
      <c r="H165"/>
      <c r="I165"/>
    </row>
    <row r="166" spans="3:9" ht="15">
      <c r="C166"/>
      <c r="D166"/>
      <c r="E166"/>
      <c r="F166"/>
      <c r="G166"/>
      <c r="H166"/>
      <c r="I166"/>
    </row>
    <row r="167" spans="3:9" ht="15">
      <c r="C167"/>
      <c r="D167"/>
      <c r="E167"/>
      <c r="F167"/>
      <c r="G167"/>
      <c r="H167"/>
      <c r="I167"/>
    </row>
  </sheetData>
  <conditionalFormatting sqref="A1:A65 A74:A78 A96:A65544">
    <cfRule type="duplicateValues" dxfId="27" priority="4"/>
  </conditionalFormatting>
  <conditionalFormatting sqref="A1:A62">
    <cfRule type="duplicateValues" dxfId="26" priority="6"/>
  </conditionalFormatting>
  <conditionalFormatting sqref="A47">
    <cfRule type="duplicateValues" dxfId="25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228"/>
  <sheetViews>
    <sheetView topLeftCell="E58" workbookViewId="0">
      <selection activeCell="E68" sqref="A68:XFD76"/>
    </sheetView>
  </sheetViews>
  <sheetFormatPr defaultRowHeight="14.25"/>
  <cols>
    <col min="1" max="1" width="17.7109375" style="44" bestFit="1" customWidth="1"/>
    <col min="2" max="2" width="37.28515625" style="45" customWidth="1"/>
    <col min="3" max="3" width="16.28515625" style="45" customWidth="1"/>
    <col min="4" max="4" width="42.42578125" style="45" customWidth="1"/>
    <col min="5" max="5" width="21.7109375" style="46" bestFit="1" customWidth="1"/>
    <col min="6" max="6" width="30.5703125" style="46" customWidth="1"/>
    <col min="7" max="7" width="26.85546875" style="46" customWidth="1"/>
    <col min="8" max="8" width="26.28515625" style="46" bestFit="1" customWidth="1"/>
    <col min="9" max="9" width="26.85546875" style="46" bestFit="1" customWidth="1"/>
    <col min="10" max="10" width="18.28515625" style="46" bestFit="1" customWidth="1"/>
    <col min="11" max="11" width="16.85546875" style="46" customWidth="1"/>
    <col min="12" max="12" width="18.28515625" style="46" bestFit="1" customWidth="1"/>
    <col min="13" max="13" width="16.85546875" style="45" customWidth="1"/>
    <col min="14" max="14" width="12.85546875" style="45" customWidth="1"/>
    <col min="15" max="15" width="12.28515625" style="45" customWidth="1"/>
    <col min="16" max="16" width="19" style="45" customWidth="1"/>
    <col min="17" max="17" width="9.140625" style="45"/>
    <col min="18" max="18" width="17.7109375" style="45" bestFit="1" customWidth="1"/>
    <col min="19" max="19" width="16" style="45" bestFit="1" customWidth="1"/>
    <col min="20" max="20" width="9.5703125" style="45" customWidth="1"/>
    <col min="21" max="21" width="16" style="45" bestFit="1" customWidth="1"/>
    <col min="22" max="22" width="14.85546875" style="45" bestFit="1" customWidth="1"/>
    <col min="23" max="23" width="16" style="45" bestFit="1" customWidth="1"/>
    <col min="24" max="24" width="14.85546875" style="45" bestFit="1" customWidth="1"/>
    <col min="25" max="26" width="16" style="45" bestFit="1" customWidth="1"/>
    <col min="27" max="256" width="9.140625" style="45"/>
    <col min="257" max="257" width="11.28515625" style="45" bestFit="1" customWidth="1"/>
    <col min="258" max="258" width="17.7109375" style="45" bestFit="1" customWidth="1"/>
    <col min="259" max="259" width="36" style="45" customWidth="1"/>
    <col min="260" max="260" width="20.140625" style="45" bestFit="1" customWidth="1"/>
    <col min="261" max="261" width="18.42578125" style="45" bestFit="1" customWidth="1"/>
    <col min="262" max="262" width="19.140625" style="45" customWidth="1"/>
    <col min="263" max="263" width="21.7109375" style="45" customWidth="1"/>
    <col min="264" max="264" width="18.85546875" style="45" customWidth="1"/>
    <col min="265" max="265" width="19.5703125" style="45" customWidth="1"/>
    <col min="266" max="266" width="17.85546875" style="45" customWidth="1"/>
    <col min="267" max="267" width="18.42578125" style="45" customWidth="1"/>
    <col min="268" max="268" width="18.28515625" style="45" bestFit="1" customWidth="1"/>
    <col min="269" max="269" width="16.85546875" style="45" customWidth="1"/>
    <col min="270" max="270" width="12.85546875" style="45" customWidth="1"/>
    <col min="271" max="271" width="12.28515625" style="45" customWidth="1"/>
    <col min="272" max="272" width="19" style="45" customWidth="1"/>
    <col min="273" max="273" width="9.140625" style="45"/>
    <col min="274" max="274" width="13.5703125" style="45" bestFit="1" customWidth="1"/>
    <col min="275" max="275" width="10.28515625" style="45" bestFit="1" customWidth="1"/>
    <col min="276" max="276" width="13" style="45" bestFit="1" customWidth="1"/>
    <col min="277" max="277" width="12.28515625" style="45" bestFit="1" customWidth="1"/>
    <col min="278" max="512" width="9.140625" style="45"/>
    <col min="513" max="513" width="11.28515625" style="45" bestFit="1" customWidth="1"/>
    <col min="514" max="514" width="17.7109375" style="45" bestFit="1" customWidth="1"/>
    <col min="515" max="515" width="36" style="45" customWidth="1"/>
    <col min="516" max="516" width="20.140625" style="45" bestFit="1" customWidth="1"/>
    <col min="517" max="517" width="18.42578125" style="45" bestFit="1" customWidth="1"/>
    <col min="518" max="518" width="19.140625" style="45" customWidth="1"/>
    <col min="519" max="519" width="21.7109375" style="45" customWidth="1"/>
    <col min="520" max="520" width="18.85546875" style="45" customWidth="1"/>
    <col min="521" max="521" width="19.5703125" style="45" customWidth="1"/>
    <col min="522" max="522" width="17.85546875" style="45" customWidth="1"/>
    <col min="523" max="523" width="18.42578125" style="45" customWidth="1"/>
    <col min="524" max="524" width="18.28515625" style="45" bestFit="1" customWidth="1"/>
    <col min="525" max="525" width="16.85546875" style="45" customWidth="1"/>
    <col min="526" max="526" width="12.85546875" style="45" customWidth="1"/>
    <col min="527" max="527" width="12.28515625" style="45" customWidth="1"/>
    <col min="528" max="528" width="19" style="45" customWidth="1"/>
    <col min="529" max="529" width="9.140625" style="45"/>
    <col min="530" max="530" width="13.5703125" style="45" bestFit="1" customWidth="1"/>
    <col min="531" max="531" width="10.28515625" style="45" bestFit="1" customWidth="1"/>
    <col min="532" max="532" width="13" style="45" bestFit="1" customWidth="1"/>
    <col min="533" max="533" width="12.28515625" style="45" bestFit="1" customWidth="1"/>
    <col min="534" max="768" width="9.140625" style="45"/>
    <col min="769" max="769" width="11.28515625" style="45" bestFit="1" customWidth="1"/>
    <col min="770" max="770" width="17.7109375" style="45" bestFit="1" customWidth="1"/>
    <col min="771" max="771" width="36" style="45" customWidth="1"/>
    <col min="772" max="772" width="20.140625" style="45" bestFit="1" customWidth="1"/>
    <col min="773" max="773" width="18.42578125" style="45" bestFit="1" customWidth="1"/>
    <col min="774" max="774" width="19.140625" style="45" customWidth="1"/>
    <col min="775" max="775" width="21.7109375" style="45" customWidth="1"/>
    <col min="776" max="776" width="18.85546875" style="45" customWidth="1"/>
    <col min="777" max="777" width="19.5703125" style="45" customWidth="1"/>
    <col min="778" max="778" width="17.85546875" style="45" customWidth="1"/>
    <col min="779" max="779" width="18.42578125" style="45" customWidth="1"/>
    <col min="780" max="780" width="18.28515625" style="45" bestFit="1" customWidth="1"/>
    <col min="781" max="781" width="16.85546875" style="45" customWidth="1"/>
    <col min="782" max="782" width="12.85546875" style="45" customWidth="1"/>
    <col min="783" max="783" width="12.28515625" style="45" customWidth="1"/>
    <col min="784" max="784" width="19" style="45" customWidth="1"/>
    <col min="785" max="785" width="9.140625" style="45"/>
    <col min="786" max="786" width="13.5703125" style="45" bestFit="1" customWidth="1"/>
    <col min="787" max="787" width="10.28515625" style="45" bestFit="1" customWidth="1"/>
    <col min="788" max="788" width="13" style="45" bestFit="1" customWidth="1"/>
    <col min="789" max="789" width="12.28515625" style="45" bestFit="1" customWidth="1"/>
    <col min="790" max="1024" width="9.140625" style="45"/>
    <col min="1025" max="1025" width="11.28515625" style="45" bestFit="1" customWidth="1"/>
    <col min="1026" max="1026" width="17.7109375" style="45" bestFit="1" customWidth="1"/>
    <col min="1027" max="1027" width="36" style="45" customWidth="1"/>
    <col min="1028" max="1028" width="20.140625" style="45" bestFit="1" customWidth="1"/>
    <col min="1029" max="1029" width="18.42578125" style="45" bestFit="1" customWidth="1"/>
    <col min="1030" max="1030" width="19.140625" style="45" customWidth="1"/>
    <col min="1031" max="1031" width="21.7109375" style="45" customWidth="1"/>
    <col min="1032" max="1032" width="18.85546875" style="45" customWidth="1"/>
    <col min="1033" max="1033" width="19.5703125" style="45" customWidth="1"/>
    <col min="1034" max="1034" width="17.85546875" style="45" customWidth="1"/>
    <col min="1035" max="1035" width="18.42578125" style="45" customWidth="1"/>
    <col min="1036" max="1036" width="18.28515625" style="45" bestFit="1" customWidth="1"/>
    <col min="1037" max="1037" width="16.85546875" style="45" customWidth="1"/>
    <col min="1038" max="1038" width="12.85546875" style="45" customWidth="1"/>
    <col min="1039" max="1039" width="12.28515625" style="45" customWidth="1"/>
    <col min="1040" max="1040" width="19" style="45" customWidth="1"/>
    <col min="1041" max="1041" width="9.140625" style="45"/>
    <col min="1042" max="1042" width="13.5703125" style="45" bestFit="1" customWidth="1"/>
    <col min="1043" max="1043" width="10.28515625" style="45" bestFit="1" customWidth="1"/>
    <col min="1044" max="1044" width="13" style="45" bestFit="1" customWidth="1"/>
    <col min="1045" max="1045" width="12.28515625" style="45" bestFit="1" customWidth="1"/>
    <col min="1046" max="1280" width="9.140625" style="45"/>
    <col min="1281" max="1281" width="11.28515625" style="45" bestFit="1" customWidth="1"/>
    <col min="1282" max="1282" width="17.7109375" style="45" bestFit="1" customWidth="1"/>
    <col min="1283" max="1283" width="36" style="45" customWidth="1"/>
    <col min="1284" max="1284" width="20.140625" style="45" bestFit="1" customWidth="1"/>
    <col min="1285" max="1285" width="18.42578125" style="45" bestFit="1" customWidth="1"/>
    <col min="1286" max="1286" width="19.140625" style="45" customWidth="1"/>
    <col min="1287" max="1287" width="21.7109375" style="45" customWidth="1"/>
    <col min="1288" max="1288" width="18.85546875" style="45" customWidth="1"/>
    <col min="1289" max="1289" width="19.5703125" style="45" customWidth="1"/>
    <col min="1290" max="1290" width="17.85546875" style="45" customWidth="1"/>
    <col min="1291" max="1291" width="18.42578125" style="45" customWidth="1"/>
    <col min="1292" max="1292" width="18.28515625" style="45" bestFit="1" customWidth="1"/>
    <col min="1293" max="1293" width="16.85546875" style="45" customWidth="1"/>
    <col min="1294" max="1294" width="12.85546875" style="45" customWidth="1"/>
    <col min="1295" max="1295" width="12.28515625" style="45" customWidth="1"/>
    <col min="1296" max="1296" width="19" style="45" customWidth="1"/>
    <col min="1297" max="1297" width="9.140625" style="45"/>
    <col min="1298" max="1298" width="13.5703125" style="45" bestFit="1" customWidth="1"/>
    <col min="1299" max="1299" width="10.28515625" style="45" bestFit="1" customWidth="1"/>
    <col min="1300" max="1300" width="13" style="45" bestFit="1" customWidth="1"/>
    <col min="1301" max="1301" width="12.28515625" style="45" bestFit="1" customWidth="1"/>
    <col min="1302" max="1536" width="9.140625" style="45"/>
    <col min="1537" max="1537" width="11.28515625" style="45" bestFit="1" customWidth="1"/>
    <col min="1538" max="1538" width="17.7109375" style="45" bestFit="1" customWidth="1"/>
    <col min="1539" max="1539" width="36" style="45" customWidth="1"/>
    <col min="1540" max="1540" width="20.140625" style="45" bestFit="1" customWidth="1"/>
    <col min="1541" max="1541" width="18.42578125" style="45" bestFit="1" customWidth="1"/>
    <col min="1542" max="1542" width="19.140625" style="45" customWidth="1"/>
    <col min="1543" max="1543" width="21.7109375" style="45" customWidth="1"/>
    <col min="1544" max="1544" width="18.85546875" style="45" customWidth="1"/>
    <col min="1545" max="1545" width="19.5703125" style="45" customWidth="1"/>
    <col min="1546" max="1546" width="17.85546875" style="45" customWidth="1"/>
    <col min="1547" max="1547" width="18.42578125" style="45" customWidth="1"/>
    <col min="1548" max="1548" width="18.28515625" style="45" bestFit="1" customWidth="1"/>
    <col min="1549" max="1549" width="16.85546875" style="45" customWidth="1"/>
    <col min="1550" max="1550" width="12.85546875" style="45" customWidth="1"/>
    <col min="1551" max="1551" width="12.28515625" style="45" customWidth="1"/>
    <col min="1552" max="1552" width="19" style="45" customWidth="1"/>
    <col min="1553" max="1553" width="9.140625" style="45"/>
    <col min="1554" max="1554" width="13.5703125" style="45" bestFit="1" customWidth="1"/>
    <col min="1555" max="1555" width="10.28515625" style="45" bestFit="1" customWidth="1"/>
    <col min="1556" max="1556" width="13" style="45" bestFit="1" customWidth="1"/>
    <col min="1557" max="1557" width="12.28515625" style="45" bestFit="1" customWidth="1"/>
    <col min="1558" max="1792" width="9.140625" style="45"/>
    <col min="1793" max="1793" width="11.28515625" style="45" bestFit="1" customWidth="1"/>
    <col min="1794" max="1794" width="17.7109375" style="45" bestFit="1" customWidth="1"/>
    <col min="1795" max="1795" width="36" style="45" customWidth="1"/>
    <col min="1796" max="1796" width="20.140625" style="45" bestFit="1" customWidth="1"/>
    <col min="1797" max="1797" width="18.42578125" style="45" bestFit="1" customWidth="1"/>
    <col min="1798" max="1798" width="19.140625" style="45" customWidth="1"/>
    <col min="1799" max="1799" width="21.7109375" style="45" customWidth="1"/>
    <col min="1800" max="1800" width="18.85546875" style="45" customWidth="1"/>
    <col min="1801" max="1801" width="19.5703125" style="45" customWidth="1"/>
    <col min="1802" max="1802" width="17.85546875" style="45" customWidth="1"/>
    <col min="1803" max="1803" width="18.42578125" style="45" customWidth="1"/>
    <col min="1804" max="1804" width="18.28515625" style="45" bestFit="1" customWidth="1"/>
    <col min="1805" max="1805" width="16.85546875" style="45" customWidth="1"/>
    <col min="1806" max="1806" width="12.85546875" style="45" customWidth="1"/>
    <col min="1807" max="1807" width="12.28515625" style="45" customWidth="1"/>
    <col min="1808" max="1808" width="19" style="45" customWidth="1"/>
    <col min="1809" max="1809" width="9.140625" style="45"/>
    <col min="1810" max="1810" width="13.5703125" style="45" bestFit="1" customWidth="1"/>
    <col min="1811" max="1811" width="10.28515625" style="45" bestFit="1" customWidth="1"/>
    <col min="1812" max="1812" width="13" style="45" bestFit="1" customWidth="1"/>
    <col min="1813" max="1813" width="12.28515625" style="45" bestFit="1" customWidth="1"/>
    <col min="1814" max="2048" width="9.140625" style="45"/>
    <col min="2049" max="2049" width="11.28515625" style="45" bestFit="1" customWidth="1"/>
    <col min="2050" max="2050" width="17.7109375" style="45" bestFit="1" customWidth="1"/>
    <col min="2051" max="2051" width="36" style="45" customWidth="1"/>
    <col min="2052" max="2052" width="20.140625" style="45" bestFit="1" customWidth="1"/>
    <col min="2053" max="2053" width="18.42578125" style="45" bestFit="1" customWidth="1"/>
    <col min="2054" max="2054" width="19.140625" style="45" customWidth="1"/>
    <col min="2055" max="2055" width="21.7109375" style="45" customWidth="1"/>
    <col min="2056" max="2056" width="18.85546875" style="45" customWidth="1"/>
    <col min="2057" max="2057" width="19.5703125" style="45" customWidth="1"/>
    <col min="2058" max="2058" width="17.85546875" style="45" customWidth="1"/>
    <col min="2059" max="2059" width="18.42578125" style="45" customWidth="1"/>
    <col min="2060" max="2060" width="18.28515625" style="45" bestFit="1" customWidth="1"/>
    <col min="2061" max="2061" width="16.85546875" style="45" customWidth="1"/>
    <col min="2062" max="2062" width="12.85546875" style="45" customWidth="1"/>
    <col min="2063" max="2063" width="12.28515625" style="45" customWidth="1"/>
    <col min="2064" max="2064" width="19" style="45" customWidth="1"/>
    <col min="2065" max="2065" width="9.140625" style="45"/>
    <col min="2066" max="2066" width="13.5703125" style="45" bestFit="1" customWidth="1"/>
    <col min="2067" max="2067" width="10.28515625" style="45" bestFit="1" customWidth="1"/>
    <col min="2068" max="2068" width="13" style="45" bestFit="1" customWidth="1"/>
    <col min="2069" max="2069" width="12.28515625" style="45" bestFit="1" customWidth="1"/>
    <col min="2070" max="2304" width="9.140625" style="45"/>
    <col min="2305" max="2305" width="11.28515625" style="45" bestFit="1" customWidth="1"/>
    <col min="2306" max="2306" width="17.7109375" style="45" bestFit="1" customWidth="1"/>
    <col min="2307" max="2307" width="36" style="45" customWidth="1"/>
    <col min="2308" max="2308" width="20.140625" style="45" bestFit="1" customWidth="1"/>
    <col min="2309" max="2309" width="18.42578125" style="45" bestFit="1" customWidth="1"/>
    <col min="2310" max="2310" width="19.140625" style="45" customWidth="1"/>
    <col min="2311" max="2311" width="21.7109375" style="45" customWidth="1"/>
    <col min="2312" max="2312" width="18.85546875" style="45" customWidth="1"/>
    <col min="2313" max="2313" width="19.5703125" style="45" customWidth="1"/>
    <col min="2314" max="2314" width="17.85546875" style="45" customWidth="1"/>
    <col min="2315" max="2315" width="18.42578125" style="45" customWidth="1"/>
    <col min="2316" max="2316" width="18.28515625" style="45" bestFit="1" customWidth="1"/>
    <col min="2317" max="2317" width="16.85546875" style="45" customWidth="1"/>
    <col min="2318" max="2318" width="12.85546875" style="45" customWidth="1"/>
    <col min="2319" max="2319" width="12.28515625" style="45" customWidth="1"/>
    <col min="2320" max="2320" width="19" style="45" customWidth="1"/>
    <col min="2321" max="2321" width="9.140625" style="45"/>
    <col min="2322" max="2322" width="13.5703125" style="45" bestFit="1" customWidth="1"/>
    <col min="2323" max="2323" width="10.28515625" style="45" bestFit="1" customWidth="1"/>
    <col min="2324" max="2324" width="13" style="45" bestFit="1" customWidth="1"/>
    <col min="2325" max="2325" width="12.28515625" style="45" bestFit="1" customWidth="1"/>
    <col min="2326" max="2560" width="9.140625" style="45"/>
    <col min="2561" max="2561" width="11.28515625" style="45" bestFit="1" customWidth="1"/>
    <col min="2562" max="2562" width="17.7109375" style="45" bestFit="1" customWidth="1"/>
    <col min="2563" max="2563" width="36" style="45" customWidth="1"/>
    <col min="2564" max="2564" width="20.140625" style="45" bestFit="1" customWidth="1"/>
    <col min="2565" max="2565" width="18.42578125" style="45" bestFit="1" customWidth="1"/>
    <col min="2566" max="2566" width="19.140625" style="45" customWidth="1"/>
    <col min="2567" max="2567" width="21.7109375" style="45" customWidth="1"/>
    <col min="2568" max="2568" width="18.85546875" style="45" customWidth="1"/>
    <col min="2569" max="2569" width="19.5703125" style="45" customWidth="1"/>
    <col min="2570" max="2570" width="17.85546875" style="45" customWidth="1"/>
    <col min="2571" max="2571" width="18.42578125" style="45" customWidth="1"/>
    <col min="2572" max="2572" width="18.28515625" style="45" bestFit="1" customWidth="1"/>
    <col min="2573" max="2573" width="16.85546875" style="45" customWidth="1"/>
    <col min="2574" max="2574" width="12.85546875" style="45" customWidth="1"/>
    <col min="2575" max="2575" width="12.28515625" style="45" customWidth="1"/>
    <col min="2576" max="2576" width="19" style="45" customWidth="1"/>
    <col min="2577" max="2577" width="9.140625" style="45"/>
    <col min="2578" max="2578" width="13.5703125" style="45" bestFit="1" customWidth="1"/>
    <col min="2579" max="2579" width="10.28515625" style="45" bestFit="1" customWidth="1"/>
    <col min="2580" max="2580" width="13" style="45" bestFit="1" customWidth="1"/>
    <col min="2581" max="2581" width="12.28515625" style="45" bestFit="1" customWidth="1"/>
    <col min="2582" max="2816" width="9.140625" style="45"/>
    <col min="2817" max="2817" width="11.28515625" style="45" bestFit="1" customWidth="1"/>
    <col min="2818" max="2818" width="17.7109375" style="45" bestFit="1" customWidth="1"/>
    <col min="2819" max="2819" width="36" style="45" customWidth="1"/>
    <col min="2820" max="2820" width="20.140625" style="45" bestFit="1" customWidth="1"/>
    <col min="2821" max="2821" width="18.42578125" style="45" bestFit="1" customWidth="1"/>
    <col min="2822" max="2822" width="19.140625" style="45" customWidth="1"/>
    <col min="2823" max="2823" width="21.7109375" style="45" customWidth="1"/>
    <col min="2824" max="2824" width="18.85546875" style="45" customWidth="1"/>
    <col min="2825" max="2825" width="19.5703125" style="45" customWidth="1"/>
    <col min="2826" max="2826" width="17.85546875" style="45" customWidth="1"/>
    <col min="2827" max="2827" width="18.42578125" style="45" customWidth="1"/>
    <col min="2828" max="2828" width="18.28515625" style="45" bestFit="1" customWidth="1"/>
    <col min="2829" max="2829" width="16.85546875" style="45" customWidth="1"/>
    <col min="2830" max="2830" width="12.85546875" style="45" customWidth="1"/>
    <col min="2831" max="2831" width="12.28515625" style="45" customWidth="1"/>
    <col min="2832" max="2832" width="19" style="45" customWidth="1"/>
    <col min="2833" max="2833" width="9.140625" style="45"/>
    <col min="2834" max="2834" width="13.5703125" style="45" bestFit="1" customWidth="1"/>
    <col min="2835" max="2835" width="10.28515625" style="45" bestFit="1" customWidth="1"/>
    <col min="2836" max="2836" width="13" style="45" bestFit="1" customWidth="1"/>
    <col min="2837" max="2837" width="12.28515625" style="45" bestFit="1" customWidth="1"/>
    <col min="2838" max="3072" width="9.140625" style="45"/>
    <col min="3073" max="3073" width="11.28515625" style="45" bestFit="1" customWidth="1"/>
    <col min="3074" max="3074" width="17.7109375" style="45" bestFit="1" customWidth="1"/>
    <col min="3075" max="3075" width="36" style="45" customWidth="1"/>
    <col min="3076" max="3076" width="20.140625" style="45" bestFit="1" customWidth="1"/>
    <col min="3077" max="3077" width="18.42578125" style="45" bestFit="1" customWidth="1"/>
    <col min="3078" max="3078" width="19.140625" style="45" customWidth="1"/>
    <col min="3079" max="3079" width="21.7109375" style="45" customWidth="1"/>
    <col min="3080" max="3080" width="18.85546875" style="45" customWidth="1"/>
    <col min="3081" max="3081" width="19.5703125" style="45" customWidth="1"/>
    <col min="3082" max="3082" width="17.85546875" style="45" customWidth="1"/>
    <col min="3083" max="3083" width="18.42578125" style="45" customWidth="1"/>
    <col min="3084" max="3084" width="18.28515625" style="45" bestFit="1" customWidth="1"/>
    <col min="3085" max="3085" width="16.85546875" style="45" customWidth="1"/>
    <col min="3086" max="3086" width="12.85546875" style="45" customWidth="1"/>
    <col min="3087" max="3087" width="12.28515625" style="45" customWidth="1"/>
    <col min="3088" max="3088" width="19" style="45" customWidth="1"/>
    <col min="3089" max="3089" width="9.140625" style="45"/>
    <col min="3090" max="3090" width="13.5703125" style="45" bestFit="1" customWidth="1"/>
    <col min="3091" max="3091" width="10.28515625" style="45" bestFit="1" customWidth="1"/>
    <col min="3092" max="3092" width="13" style="45" bestFit="1" customWidth="1"/>
    <col min="3093" max="3093" width="12.28515625" style="45" bestFit="1" customWidth="1"/>
    <col min="3094" max="3328" width="9.140625" style="45"/>
    <col min="3329" max="3329" width="11.28515625" style="45" bestFit="1" customWidth="1"/>
    <col min="3330" max="3330" width="17.7109375" style="45" bestFit="1" customWidth="1"/>
    <col min="3331" max="3331" width="36" style="45" customWidth="1"/>
    <col min="3332" max="3332" width="20.140625" style="45" bestFit="1" customWidth="1"/>
    <col min="3333" max="3333" width="18.42578125" style="45" bestFit="1" customWidth="1"/>
    <col min="3334" max="3334" width="19.140625" style="45" customWidth="1"/>
    <col min="3335" max="3335" width="21.7109375" style="45" customWidth="1"/>
    <col min="3336" max="3336" width="18.85546875" style="45" customWidth="1"/>
    <col min="3337" max="3337" width="19.5703125" style="45" customWidth="1"/>
    <col min="3338" max="3338" width="17.85546875" style="45" customWidth="1"/>
    <col min="3339" max="3339" width="18.42578125" style="45" customWidth="1"/>
    <col min="3340" max="3340" width="18.28515625" style="45" bestFit="1" customWidth="1"/>
    <col min="3341" max="3341" width="16.85546875" style="45" customWidth="1"/>
    <col min="3342" max="3342" width="12.85546875" style="45" customWidth="1"/>
    <col min="3343" max="3343" width="12.28515625" style="45" customWidth="1"/>
    <col min="3344" max="3344" width="19" style="45" customWidth="1"/>
    <col min="3345" max="3345" width="9.140625" style="45"/>
    <col min="3346" max="3346" width="13.5703125" style="45" bestFit="1" customWidth="1"/>
    <col min="3347" max="3347" width="10.28515625" style="45" bestFit="1" customWidth="1"/>
    <col min="3348" max="3348" width="13" style="45" bestFit="1" customWidth="1"/>
    <col min="3349" max="3349" width="12.28515625" style="45" bestFit="1" customWidth="1"/>
    <col min="3350" max="3584" width="9.140625" style="45"/>
    <col min="3585" max="3585" width="11.28515625" style="45" bestFit="1" customWidth="1"/>
    <col min="3586" max="3586" width="17.7109375" style="45" bestFit="1" customWidth="1"/>
    <col min="3587" max="3587" width="36" style="45" customWidth="1"/>
    <col min="3588" max="3588" width="20.140625" style="45" bestFit="1" customWidth="1"/>
    <col min="3589" max="3589" width="18.42578125" style="45" bestFit="1" customWidth="1"/>
    <col min="3590" max="3590" width="19.140625" style="45" customWidth="1"/>
    <col min="3591" max="3591" width="21.7109375" style="45" customWidth="1"/>
    <col min="3592" max="3592" width="18.85546875" style="45" customWidth="1"/>
    <col min="3593" max="3593" width="19.5703125" style="45" customWidth="1"/>
    <col min="3594" max="3594" width="17.85546875" style="45" customWidth="1"/>
    <col min="3595" max="3595" width="18.42578125" style="45" customWidth="1"/>
    <col min="3596" max="3596" width="18.28515625" style="45" bestFit="1" customWidth="1"/>
    <col min="3597" max="3597" width="16.85546875" style="45" customWidth="1"/>
    <col min="3598" max="3598" width="12.85546875" style="45" customWidth="1"/>
    <col min="3599" max="3599" width="12.28515625" style="45" customWidth="1"/>
    <col min="3600" max="3600" width="19" style="45" customWidth="1"/>
    <col min="3601" max="3601" width="9.140625" style="45"/>
    <col min="3602" max="3602" width="13.5703125" style="45" bestFit="1" customWidth="1"/>
    <col min="3603" max="3603" width="10.28515625" style="45" bestFit="1" customWidth="1"/>
    <col min="3604" max="3604" width="13" style="45" bestFit="1" customWidth="1"/>
    <col min="3605" max="3605" width="12.28515625" style="45" bestFit="1" customWidth="1"/>
    <col min="3606" max="3840" width="9.140625" style="45"/>
    <col min="3841" max="3841" width="11.28515625" style="45" bestFit="1" customWidth="1"/>
    <col min="3842" max="3842" width="17.7109375" style="45" bestFit="1" customWidth="1"/>
    <col min="3843" max="3843" width="36" style="45" customWidth="1"/>
    <col min="3844" max="3844" width="20.140625" style="45" bestFit="1" customWidth="1"/>
    <col min="3845" max="3845" width="18.42578125" style="45" bestFit="1" customWidth="1"/>
    <col min="3846" max="3846" width="19.140625" style="45" customWidth="1"/>
    <col min="3847" max="3847" width="21.7109375" style="45" customWidth="1"/>
    <col min="3848" max="3848" width="18.85546875" style="45" customWidth="1"/>
    <col min="3849" max="3849" width="19.5703125" style="45" customWidth="1"/>
    <col min="3850" max="3850" width="17.85546875" style="45" customWidth="1"/>
    <col min="3851" max="3851" width="18.42578125" style="45" customWidth="1"/>
    <col min="3852" max="3852" width="18.28515625" style="45" bestFit="1" customWidth="1"/>
    <col min="3853" max="3853" width="16.85546875" style="45" customWidth="1"/>
    <col min="3854" max="3854" width="12.85546875" style="45" customWidth="1"/>
    <col min="3855" max="3855" width="12.28515625" style="45" customWidth="1"/>
    <col min="3856" max="3856" width="19" style="45" customWidth="1"/>
    <col min="3857" max="3857" width="9.140625" style="45"/>
    <col min="3858" max="3858" width="13.5703125" style="45" bestFit="1" customWidth="1"/>
    <col min="3859" max="3859" width="10.28515625" style="45" bestFit="1" customWidth="1"/>
    <col min="3860" max="3860" width="13" style="45" bestFit="1" customWidth="1"/>
    <col min="3861" max="3861" width="12.28515625" style="45" bestFit="1" customWidth="1"/>
    <col min="3862" max="4096" width="9.140625" style="45"/>
    <col min="4097" max="4097" width="11.28515625" style="45" bestFit="1" customWidth="1"/>
    <col min="4098" max="4098" width="17.7109375" style="45" bestFit="1" customWidth="1"/>
    <col min="4099" max="4099" width="36" style="45" customWidth="1"/>
    <col min="4100" max="4100" width="20.140625" style="45" bestFit="1" customWidth="1"/>
    <col min="4101" max="4101" width="18.42578125" style="45" bestFit="1" customWidth="1"/>
    <col min="4102" max="4102" width="19.140625" style="45" customWidth="1"/>
    <col min="4103" max="4103" width="21.7109375" style="45" customWidth="1"/>
    <col min="4104" max="4104" width="18.85546875" style="45" customWidth="1"/>
    <col min="4105" max="4105" width="19.5703125" style="45" customWidth="1"/>
    <col min="4106" max="4106" width="17.85546875" style="45" customWidth="1"/>
    <col min="4107" max="4107" width="18.42578125" style="45" customWidth="1"/>
    <col min="4108" max="4108" width="18.28515625" style="45" bestFit="1" customWidth="1"/>
    <col min="4109" max="4109" width="16.85546875" style="45" customWidth="1"/>
    <col min="4110" max="4110" width="12.85546875" style="45" customWidth="1"/>
    <col min="4111" max="4111" width="12.28515625" style="45" customWidth="1"/>
    <col min="4112" max="4112" width="19" style="45" customWidth="1"/>
    <col min="4113" max="4113" width="9.140625" style="45"/>
    <col min="4114" max="4114" width="13.5703125" style="45" bestFit="1" customWidth="1"/>
    <col min="4115" max="4115" width="10.28515625" style="45" bestFit="1" customWidth="1"/>
    <col min="4116" max="4116" width="13" style="45" bestFit="1" customWidth="1"/>
    <col min="4117" max="4117" width="12.28515625" style="45" bestFit="1" customWidth="1"/>
    <col min="4118" max="4352" width="9.140625" style="45"/>
    <col min="4353" max="4353" width="11.28515625" style="45" bestFit="1" customWidth="1"/>
    <col min="4354" max="4354" width="17.7109375" style="45" bestFit="1" customWidth="1"/>
    <col min="4355" max="4355" width="36" style="45" customWidth="1"/>
    <col min="4356" max="4356" width="20.140625" style="45" bestFit="1" customWidth="1"/>
    <col min="4357" max="4357" width="18.42578125" style="45" bestFit="1" customWidth="1"/>
    <col min="4358" max="4358" width="19.140625" style="45" customWidth="1"/>
    <col min="4359" max="4359" width="21.7109375" style="45" customWidth="1"/>
    <col min="4360" max="4360" width="18.85546875" style="45" customWidth="1"/>
    <col min="4361" max="4361" width="19.5703125" style="45" customWidth="1"/>
    <col min="4362" max="4362" width="17.85546875" style="45" customWidth="1"/>
    <col min="4363" max="4363" width="18.42578125" style="45" customWidth="1"/>
    <col min="4364" max="4364" width="18.28515625" style="45" bestFit="1" customWidth="1"/>
    <col min="4365" max="4365" width="16.85546875" style="45" customWidth="1"/>
    <col min="4366" max="4366" width="12.85546875" style="45" customWidth="1"/>
    <col min="4367" max="4367" width="12.28515625" style="45" customWidth="1"/>
    <col min="4368" max="4368" width="19" style="45" customWidth="1"/>
    <col min="4369" max="4369" width="9.140625" style="45"/>
    <col min="4370" max="4370" width="13.5703125" style="45" bestFit="1" customWidth="1"/>
    <col min="4371" max="4371" width="10.28515625" style="45" bestFit="1" customWidth="1"/>
    <col min="4372" max="4372" width="13" style="45" bestFit="1" customWidth="1"/>
    <col min="4373" max="4373" width="12.28515625" style="45" bestFit="1" customWidth="1"/>
    <col min="4374" max="4608" width="9.140625" style="45"/>
    <col min="4609" max="4609" width="11.28515625" style="45" bestFit="1" customWidth="1"/>
    <col min="4610" max="4610" width="17.7109375" style="45" bestFit="1" customWidth="1"/>
    <col min="4611" max="4611" width="36" style="45" customWidth="1"/>
    <col min="4612" max="4612" width="20.140625" style="45" bestFit="1" customWidth="1"/>
    <col min="4613" max="4613" width="18.42578125" style="45" bestFit="1" customWidth="1"/>
    <col min="4614" max="4614" width="19.140625" style="45" customWidth="1"/>
    <col min="4615" max="4615" width="21.7109375" style="45" customWidth="1"/>
    <col min="4616" max="4616" width="18.85546875" style="45" customWidth="1"/>
    <col min="4617" max="4617" width="19.5703125" style="45" customWidth="1"/>
    <col min="4618" max="4618" width="17.85546875" style="45" customWidth="1"/>
    <col min="4619" max="4619" width="18.42578125" style="45" customWidth="1"/>
    <col min="4620" max="4620" width="18.28515625" style="45" bestFit="1" customWidth="1"/>
    <col min="4621" max="4621" width="16.85546875" style="45" customWidth="1"/>
    <col min="4622" max="4622" width="12.85546875" style="45" customWidth="1"/>
    <col min="4623" max="4623" width="12.28515625" style="45" customWidth="1"/>
    <col min="4624" max="4624" width="19" style="45" customWidth="1"/>
    <col min="4625" max="4625" width="9.140625" style="45"/>
    <col min="4626" max="4626" width="13.5703125" style="45" bestFit="1" customWidth="1"/>
    <col min="4627" max="4627" width="10.28515625" style="45" bestFit="1" customWidth="1"/>
    <col min="4628" max="4628" width="13" style="45" bestFit="1" customWidth="1"/>
    <col min="4629" max="4629" width="12.28515625" style="45" bestFit="1" customWidth="1"/>
    <col min="4630" max="4864" width="9.140625" style="45"/>
    <col min="4865" max="4865" width="11.28515625" style="45" bestFit="1" customWidth="1"/>
    <col min="4866" max="4866" width="17.7109375" style="45" bestFit="1" customWidth="1"/>
    <col min="4867" max="4867" width="36" style="45" customWidth="1"/>
    <col min="4868" max="4868" width="20.140625" style="45" bestFit="1" customWidth="1"/>
    <col min="4869" max="4869" width="18.42578125" style="45" bestFit="1" customWidth="1"/>
    <col min="4870" max="4870" width="19.140625" style="45" customWidth="1"/>
    <col min="4871" max="4871" width="21.7109375" style="45" customWidth="1"/>
    <col min="4872" max="4872" width="18.85546875" style="45" customWidth="1"/>
    <col min="4873" max="4873" width="19.5703125" style="45" customWidth="1"/>
    <col min="4874" max="4874" width="17.85546875" style="45" customWidth="1"/>
    <col min="4875" max="4875" width="18.42578125" style="45" customWidth="1"/>
    <col min="4876" max="4876" width="18.28515625" style="45" bestFit="1" customWidth="1"/>
    <col min="4877" max="4877" width="16.85546875" style="45" customWidth="1"/>
    <col min="4878" max="4878" width="12.85546875" style="45" customWidth="1"/>
    <col min="4879" max="4879" width="12.28515625" style="45" customWidth="1"/>
    <col min="4880" max="4880" width="19" style="45" customWidth="1"/>
    <col min="4881" max="4881" width="9.140625" style="45"/>
    <col min="4882" max="4882" width="13.5703125" style="45" bestFit="1" customWidth="1"/>
    <col min="4883" max="4883" width="10.28515625" style="45" bestFit="1" customWidth="1"/>
    <col min="4884" max="4884" width="13" style="45" bestFit="1" customWidth="1"/>
    <col min="4885" max="4885" width="12.28515625" style="45" bestFit="1" customWidth="1"/>
    <col min="4886" max="5120" width="9.140625" style="45"/>
    <col min="5121" max="5121" width="11.28515625" style="45" bestFit="1" customWidth="1"/>
    <col min="5122" max="5122" width="17.7109375" style="45" bestFit="1" customWidth="1"/>
    <col min="5123" max="5123" width="36" style="45" customWidth="1"/>
    <col min="5124" max="5124" width="20.140625" style="45" bestFit="1" customWidth="1"/>
    <col min="5125" max="5125" width="18.42578125" style="45" bestFit="1" customWidth="1"/>
    <col min="5126" max="5126" width="19.140625" style="45" customWidth="1"/>
    <col min="5127" max="5127" width="21.7109375" style="45" customWidth="1"/>
    <col min="5128" max="5128" width="18.85546875" style="45" customWidth="1"/>
    <col min="5129" max="5129" width="19.5703125" style="45" customWidth="1"/>
    <col min="5130" max="5130" width="17.85546875" style="45" customWidth="1"/>
    <col min="5131" max="5131" width="18.42578125" style="45" customWidth="1"/>
    <col min="5132" max="5132" width="18.28515625" style="45" bestFit="1" customWidth="1"/>
    <col min="5133" max="5133" width="16.85546875" style="45" customWidth="1"/>
    <col min="5134" max="5134" width="12.85546875" style="45" customWidth="1"/>
    <col min="5135" max="5135" width="12.28515625" style="45" customWidth="1"/>
    <col min="5136" max="5136" width="19" style="45" customWidth="1"/>
    <col min="5137" max="5137" width="9.140625" style="45"/>
    <col min="5138" max="5138" width="13.5703125" style="45" bestFit="1" customWidth="1"/>
    <col min="5139" max="5139" width="10.28515625" style="45" bestFit="1" customWidth="1"/>
    <col min="5140" max="5140" width="13" style="45" bestFit="1" customWidth="1"/>
    <col min="5141" max="5141" width="12.28515625" style="45" bestFit="1" customWidth="1"/>
    <col min="5142" max="5376" width="9.140625" style="45"/>
    <col min="5377" max="5377" width="11.28515625" style="45" bestFit="1" customWidth="1"/>
    <col min="5378" max="5378" width="17.7109375" style="45" bestFit="1" customWidth="1"/>
    <col min="5379" max="5379" width="36" style="45" customWidth="1"/>
    <col min="5380" max="5380" width="20.140625" style="45" bestFit="1" customWidth="1"/>
    <col min="5381" max="5381" width="18.42578125" style="45" bestFit="1" customWidth="1"/>
    <col min="5382" max="5382" width="19.140625" style="45" customWidth="1"/>
    <col min="5383" max="5383" width="21.7109375" style="45" customWidth="1"/>
    <col min="5384" max="5384" width="18.85546875" style="45" customWidth="1"/>
    <col min="5385" max="5385" width="19.5703125" style="45" customWidth="1"/>
    <col min="5386" max="5386" width="17.85546875" style="45" customWidth="1"/>
    <col min="5387" max="5387" width="18.42578125" style="45" customWidth="1"/>
    <col min="5388" max="5388" width="18.28515625" style="45" bestFit="1" customWidth="1"/>
    <col min="5389" max="5389" width="16.85546875" style="45" customWidth="1"/>
    <col min="5390" max="5390" width="12.85546875" style="45" customWidth="1"/>
    <col min="5391" max="5391" width="12.28515625" style="45" customWidth="1"/>
    <col min="5392" max="5392" width="19" style="45" customWidth="1"/>
    <col min="5393" max="5393" width="9.140625" style="45"/>
    <col min="5394" max="5394" width="13.5703125" style="45" bestFit="1" customWidth="1"/>
    <col min="5395" max="5395" width="10.28515625" style="45" bestFit="1" customWidth="1"/>
    <col min="5396" max="5396" width="13" style="45" bestFit="1" customWidth="1"/>
    <col min="5397" max="5397" width="12.28515625" style="45" bestFit="1" customWidth="1"/>
    <col min="5398" max="5632" width="9.140625" style="45"/>
    <col min="5633" max="5633" width="11.28515625" style="45" bestFit="1" customWidth="1"/>
    <col min="5634" max="5634" width="17.7109375" style="45" bestFit="1" customWidth="1"/>
    <col min="5635" max="5635" width="36" style="45" customWidth="1"/>
    <col min="5636" max="5636" width="20.140625" style="45" bestFit="1" customWidth="1"/>
    <col min="5637" max="5637" width="18.42578125" style="45" bestFit="1" customWidth="1"/>
    <col min="5638" max="5638" width="19.140625" style="45" customWidth="1"/>
    <col min="5639" max="5639" width="21.7109375" style="45" customWidth="1"/>
    <col min="5640" max="5640" width="18.85546875" style="45" customWidth="1"/>
    <col min="5641" max="5641" width="19.5703125" style="45" customWidth="1"/>
    <col min="5642" max="5642" width="17.85546875" style="45" customWidth="1"/>
    <col min="5643" max="5643" width="18.42578125" style="45" customWidth="1"/>
    <col min="5644" max="5644" width="18.28515625" style="45" bestFit="1" customWidth="1"/>
    <col min="5645" max="5645" width="16.85546875" style="45" customWidth="1"/>
    <col min="5646" max="5646" width="12.85546875" style="45" customWidth="1"/>
    <col min="5647" max="5647" width="12.28515625" style="45" customWidth="1"/>
    <col min="5648" max="5648" width="19" style="45" customWidth="1"/>
    <col min="5649" max="5649" width="9.140625" style="45"/>
    <col min="5650" max="5650" width="13.5703125" style="45" bestFit="1" customWidth="1"/>
    <col min="5651" max="5651" width="10.28515625" style="45" bestFit="1" customWidth="1"/>
    <col min="5652" max="5652" width="13" style="45" bestFit="1" customWidth="1"/>
    <col min="5653" max="5653" width="12.28515625" style="45" bestFit="1" customWidth="1"/>
    <col min="5654" max="5888" width="9.140625" style="45"/>
    <col min="5889" max="5889" width="11.28515625" style="45" bestFit="1" customWidth="1"/>
    <col min="5890" max="5890" width="17.7109375" style="45" bestFit="1" customWidth="1"/>
    <col min="5891" max="5891" width="36" style="45" customWidth="1"/>
    <col min="5892" max="5892" width="20.140625" style="45" bestFit="1" customWidth="1"/>
    <col min="5893" max="5893" width="18.42578125" style="45" bestFit="1" customWidth="1"/>
    <col min="5894" max="5894" width="19.140625" style="45" customWidth="1"/>
    <col min="5895" max="5895" width="21.7109375" style="45" customWidth="1"/>
    <col min="5896" max="5896" width="18.85546875" style="45" customWidth="1"/>
    <col min="5897" max="5897" width="19.5703125" style="45" customWidth="1"/>
    <col min="5898" max="5898" width="17.85546875" style="45" customWidth="1"/>
    <col min="5899" max="5899" width="18.42578125" style="45" customWidth="1"/>
    <col min="5900" max="5900" width="18.28515625" style="45" bestFit="1" customWidth="1"/>
    <col min="5901" max="5901" width="16.85546875" style="45" customWidth="1"/>
    <col min="5902" max="5902" width="12.85546875" style="45" customWidth="1"/>
    <col min="5903" max="5903" width="12.28515625" style="45" customWidth="1"/>
    <col min="5904" max="5904" width="19" style="45" customWidth="1"/>
    <col min="5905" max="5905" width="9.140625" style="45"/>
    <col min="5906" max="5906" width="13.5703125" style="45" bestFit="1" customWidth="1"/>
    <col min="5907" max="5907" width="10.28515625" style="45" bestFit="1" customWidth="1"/>
    <col min="5908" max="5908" width="13" style="45" bestFit="1" customWidth="1"/>
    <col min="5909" max="5909" width="12.28515625" style="45" bestFit="1" customWidth="1"/>
    <col min="5910" max="6144" width="9.140625" style="45"/>
    <col min="6145" max="6145" width="11.28515625" style="45" bestFit="1" customWidth="1"/>
    <col min="6146" max="6146" width="17.7109375" style="45" bestFit="1" customWidth="1"/>
    <col min="6147" max="6147" width="36" style="45" customWidth="1"/>
    <col min="6148" max="6148" width="20.140625" style="45" bestFit="1" customWidth="1"/>
    <col min="6149" max="6149" width="18.42578125" style="45" bestFit="1" customWidth="1"/>
    <col min="6150" max="6150" width="19.140625" style="45" customWidth="1"/>
    <col min="6151" max="6151" width="21.7109375" style="45" customWidth="1"/>
    <col min="6152" max="6152" width="18.85546875" style="45" customWidth="1"/>
    <col min="6153" max="6153" width="19.5703125" style="45" customWidth="1"/>
    <col min="6154" max="6154" width="17.85546875" style="45" customWidth="1"/>
    <col min="6155" max="6155" width="18.42578125" style="45" customWidth="1"/>
    <col min="6156" max="6156" width="18.28515625" style="45" bestFit="1" customWidth="1"/>
    <col min="6157" max="6157" width="16.85546875" style="45" customWidth="1"/>
    <col min="6158" max="6158" width="12.85546875" style="45" customWidth="1"/>
    <col min="6159" max="6159" width="12.28515625" style="45" customWidth="1"/>
    <col min="6160" max="6160" width="19" style="45" customWidth="1"/>
    <col min="6161" max="6161" width="9.140625" style="45"/>
    <col min="6162" max="6162" width="13.5703125" style="45" bestFit="1" customWidth="1"/>
    <col min="6163" max="6163" width="10.28515625" style="45" bestFit="1" customWidth="1"/>
    <col min="6164" max="6164" width="13" style="45" bestFit="1" customWidth="1"/>
    <col min="6165" max="6165" width="12.28515625" style="45" bestFit="1" customWidth="1"/>
    <col min="6166" max="6400" width="9.140625" style="45"/>
    <col min="6401" max="6401" width="11.28515625" style="45" bestFit="1" customWidth="1"/>
    <col min="6402" max="6402" width="17.7109375" style="45" bestFit="1" customWidth="1"/>
    <col min="6403" max="6403" width="36" style="45" customWidth="1"/>
    <col min="6404" max="6404" width="20.140625" style="45" bestFit="1" customWidth="1"/>
    <col min="6405" max="6405" width="18.42578125" style="45" bestFit="1" customWidth="1"/>
    <col min="6406" max="6406" width="19.140625" style="45" customWidth="1"/>
    <col min="6407" max="6407" width="21.7109375" style="45" customWidth="1"/>
    <col min="6408" max="6408" width="18.85546875" style="45" customWidth="1"/>
    <col min="6409" max="6409" width="19.5703125" style="45" customWidth="1"/>
    <col min="6410" max="6410" width="17.85546875" style="45" customWidth="1"/>
    <col min="6411" max="6411" width="18.42578125" style="45" customWidth="1"/>
    <col min="6412" max="6412" width="18.28515625" style="45" bestFit="1" customWidth="1"/>
    <col min="6413" max="6413" width="16.85546875" style="45" customWidth="1"/>
    <col min="6414" max="6414" width="12.85546875" style="45" customWidth="1"/>
    <col min="6415" max="6415" width="12.28515625" style="45" customWidth="1"/>
    <col min="6416" max="6416" width="19" style="45" customWidth="1"/>
    <col min="6417" max="6417" width="9.140625" style="45"/>
    <col min="6418" max="6418" width="13.5703125" style="45" bestFit="1" customWidth="1"/>
    <col min="6419" max="6419" width="10.28515625" style="45" bestFit="1" customWidth="1"/>
    <col min="6420" max="6420" width="13" style="45" bestFit="1" customWidth="1"/>
    <col min="6421" max="6421" width="12.28515625" style="45" bestFit="1" customWidth="1"/>
    <col min="6422" max="6656" width="9.140625" style="45"/>
    <col min="6657" max="6657" width="11.28515625" style="45" bestFit="1" customWidth="1"/>
    <col min="6658" max="6658" width="17.7109375" style="45" bestFit="1" customWidth="1"/>
    <col min="6659" max="6659" width="36" style="45" customWidth="1"/>
    <col min="6660" max="6660" width="20.140625" style="45" bestFit="1" customWidth="1"/>
    <col min="6661" max="6661" width="18.42578125" style="45" bestFit="1" customWidth="1"/>
    <col min="6662" max="6662" width="19.140625" style="45" customWidth="1"/>
    <col min="6663" max="6663" width="21.7109375" style="45" customWidth="1"/>
    <col min="6664" max="6664" width="18.85546875" style="45" customWidth="1"/>
    <col min="6665" max="6665" width="19.5703125" style="45" customWidth="1"/>
    <col min="6666" max="6666" width="17.85546875" style="45" customWidth="1"/>
    <col min="6667" max="6667" width="18.42578125" style="45" customWidth="1"/>
    <col min="6668" max="6668" width="18.28515625" style="45" bestFit="1" customWidth="1"/>
    <col min="6669" max="6669" width="16.85546875" style="45" customWidth="1"/>
    <col min="6670" max="6670" width="12.85546875" style="45" customWidth="1"/>
    <col min="6671" max="6671" width="12.28515625" style="45" customWidth="1"/>
    <col min="6672" max="6672" width="19" style="45" customWidth="1"/>
    <col min="6673" max="6673" width="9.140625" style="45"/>
    <col min="6674" max="6674" width="13.5703125" style="45" bestFit="1" customWidth="1"/>
    <col min="6675" max="6675" width="10.28515625" style="45" bestFit="1" customWidth="1"/>
    <col min="6676" max="6676" width="13" style="45" bestFit="1" customWidth="1"/>
    <col min="6677" max="6677" width="12.28515625" style="45" bestFit="1" customWidth="1"/>
    <col min="6678" max="6912" width="9.140625" style="45"/>
    <col min="6913" max="6913" width="11.28515625" style="45" bestFit="1" customWidth="1"/>
    <col min="6914" max="6914" width="17.7109375" style="45" bestFit="1" customWidth="1"/>
    <col min="6915" max="6915" width="36" style="45" customWidth="1"/>
    <col min="6916" max="6916" width="20.140625" style="45" bestFit="1" customWidth="1"/>
    <col min="6917" max="6917" width="18.42578125" style="45" bestFit="1" customWidth="1"/>
    <col min="6918" max="6918" width="19.140625" style="45" customWidth="1"/>
    <col min="6919" max="6919" width="21.7109375" style="45" customWidth="1"/>
    <col min="6920" max="6920" width="18.85546875" style="45" customWidth="1"/>
    <col min="6921" max="6921" width="19.5703125" style="45" customWidth="1"/>
    <col min="6922" max="6922" width="17.85546875" style="45" customWidth="1"/>
    <col min="6923" max="6923" width="18.42578125" style="45" customWidth="1"/>
    <col min="6924" max="6924" width="18.28515625" style="45" bestFit="1" customWidth="1"/>
    <col min="6925" max="6925" width="16.85546875" style="45" customWidth="1"/>
    <col min="6926" max="6926" width="12.85546875" style="45" customWidth="1"/>
    <col min="6927" max="6927" width="12.28515625" style="45" customWidth="1"/>
    <col min="6928" max="6928" width="19" style="45" customWidth="1"/>
    <col min="6929" max="6929" width="9.140625" style="45"/>
    <col min="6930" max="6930" width="13.5703125" style="45" bestFit="1" customWidth="1"/>
    <col min="6931" max="6931" width="10.28515625" style="45" bestFit="1" customWidth="1"/>
    <col min="6932" max="6932" width="13" style="45" bestFit="1" customWidth="1"/>
    <col min="6933" max="6933" width="12.28515625" style="45" bestFit="1" customWidth="1"/>
    <col min="6934" max="7168" width="9.140625" style="45"/>
    <col min="7169" max="7169" width="11.28515625" style="45" bestFit="1" customWidth="1"/>
    <col min="7170" max="7170" width="17.7109375" style="45" bestFit="1" customWidth="1"/>
    <col min="7171" max="7171" width="36" style="45" customWidth="1"/>
    <col min="7172" max="7172" width="20.140625" style="45" bestFit="1" customWidth="1"/>
    <col min="7173" max="7173" width="18.42578125" style="45" bestFit="1" customWidth="1"/>
    <col min="7174" max="7174" width="19.140625" style="45" customWidth="1"/>
    <col min="7175" max="7175" width="21.7109375" style="45" customWidth="1"/>
    <col min="7176" max="7176" width="18.85546875" style="45" customWidth="1"/>
    <col min="7177" max="7177" width="19.5703125" style="45" customWidth="1"/>
    <col min="7178" max="7178" width="17.85546875" style="45" customWidth="1"/>
    <col min="7179" max="7179" width="18.42578125" style="45" customWidth="1"/>
    <col min="7180" max="7180" width="18.28515625" style="45" bestFit="1" customWidth="1"/>
    <col min="7181" max="7181" width="16.85546875" style="45" customWidth="1"/>
    <col min="7182" max="7182" width="12.85546875" style="45" customWidth="1"/>
    <col min="7183" max="7183" width="12.28515625" style="45" customWidth="1"/>
    <col min="7184" max="7184" width="19" style="45" customWidth="1"/>
    <col min="7185" max="7185" width="9.140625" style="45"/>
    <col min="7186" max="7186" width="13.5703125" style="45" bestFit="1" customWidth="1"/>
    <col min="7187" max="7187" width="10.28515625" style="45" bestFit="1" customWidth="1"/>
    <col min="7188" max="7188" width="13" style="45" bestFit="1" customWidth="1"/>
    <col min="7189" max="7189" width="12.28515625" style="45" bestFit="1" customWidth="1"/>
    <col min="7190" max="7424" width="9.140625" style="45"/>
    <col min="7425" max="7425" width="11.28515625" style="45" bestFit="1" customWidth="1"/>
    <col min="7426" max="7426" width="17.7109375" style="45" bestFit="1" customWidth="1"/>
    <col min="7427" max="7427" width="36" style="45" customWidth="1"/>
    <col min="7428" max="7428" width="20.140625" style="45" bestFit="1" customWidth="1"/>
    <col min="7429" max="7429" width="18.42578125" style="45" bestFit="1" customWidth="1"/>
    <col min="7430" max="7430" width="19.140625" style="45" customWidth="1"/>
    <col min="7431" max="7431" width="21.7109375" style="45" customWidth="1"/>
    <col min="7432" max="7432" width="18.85546875" style="45" customWidth="1"/>
    <col min="7433" max="7433" width="19.5703125" style="45" customWidth="1"/>
    <col min="7434" max="7434" width="17.85546875" style="45" customWidth="1"/>
    <col min="7435" max="7435" width="18.42578125" style="45" customWidth="1"/>
    <col min="7436" max="7436" width="18.28515625" style="45" bestFit="1" customWidth="1"/>
    <col min="7437" max="7437" width="16.85546875" style="45" customWidth="1"/>
    <col min="7438" max="7438" width="12.85546875" style="45" customWidth="1"/>
    <col min="7439" max="7439" width="12.28515625" style="45" customWidth="1"/>
    <col min="7440" max="7440" width="19" style="45" customWidth="1"/>
    <col min="7441" max="7441" width="9.140625" style="45"/>
    <col min="7442" max="7442" width="13.5703125" style="45" bestFit="1" customWidth="1"/>
    <col min="7443" max="7443" width="10.28515625" style="45" bestFit="1" customWidth="1"/>
    <col min="7444" max="7444" width="13" style="45" bestFit="1" customWidth="1"/>
    <col min="7445" max="7445" width="12.28515625" style="45" bestFit="1" customWidth="1"/>
    <col min="7446" max="7680" width="9.140625" style="45"/>
    <col min="7681" max="7681" width="11.28515625" style="45" bestFit="1" customWidth="1"/>
    <col min="7682" max="7682" width="17.7109375" style="45" bestFit="1" customWidth="1"/>
    <col min="7683" max="7683" width="36" style="45" customWidth="1"/>
    <col min="7684" max="7684" width="20.140625" style="45" bestFit="1" customWidth="1"/>
    <col min="7685" max="7685" width="18.42578125" style="45" bestFit="1" customWidth="1"/>
    <col min="7686" max="7686" width="19.140625" style="45" customWidth="1"/>
    <col min="7687" max="7687" width="21.7109375" style="45" customWidth="1"/>
    <col min="7688" max="7688" width="18.85546875" style="45" customWidth="1"/>
    <col min="7689" max="7689" width="19.5703125" style="45" customWidth="1"/>
    <col min="7690" max="7690" width="17.85546875" style="45" customWidth="1"/>
    <col min="7691" max="7691" width="18.42578125" style="45" customWidth="1"/>
    <col min="7692" max="7692" width="18.28515625" style="45" bestFit="1" customWidth="1"/>
    <col min="7693" max="7693" width="16.85546875" style="45" customWidth="1"/>
    <col min="7694" max="7694" width="12.85546875" style="45" customWidth="1"/>
    <col min="7695" max="7695" width="12.28515625" style="45" customWidth="1"/>
    <col min="7696" max="7696" width="19" style="45" customWidth="1"/>
    <col min="7697" max="7697" width="9.140625" style="45"/>
    <col min="7698" max="7698" width="13.5703125" style="45" bestFit="1" customWidth="1"/>
    <col min="7699" max="7699" width="10.28515625" style="45" bestFit="1" customWidth="1"/>
    <col min="7700" max="7700" width="13" style="45" bestFit="1" customWidth="1"/>
    <col min="7701" max="7701" width="12.28515625" style="45" bestFit="1" customWidth="1"/>
    <col min="7702" max="7936" width="9.140625" style="45"/>
    <col min="7937" max="7937" width="11.28515625" style="45" bestFit="1" customWidth="1"/>
    <col min="7938" max="7938" width="17.7109375" style="45" bestFit="1" customWidth="1"/>
    <col min="7939" max="7939" width="36" style="45" customWidth="1"/>
    <col min="7940" max="7940" width="20.140625" style="45" bestFit="1" customWidth="1"/>
    <col min="7941" max="7941" width="18.42578125" style="45" bestFit="1" customWidth="1"/>
    <col min="7942" max="7942" width="19.140625" style="45" customWidth="1"/>
    <col min="7943" max="7943" width="21.7109375" style="45" customWidth="1"/>
    <col min="7944" max="7944" width="18.85546875" style="45" customWidth="1"/>
    <col min="7945" max="7945" width="19.5703125" style="45" customWidth="1"/>
    <col min="7946" max="7946" width="17.85546875" style="45" customWidth="1"/>
    <col min="7947" max="7947" width="18.42578125" style="45" customWidth="1"/>
    <col min="7948" max="7948" width="18.28515625" style="45" bestFit="1" customWidth="1"/>
    <col min="7949" max="7949" width="16.85546875" style="45" customWidth="1"/>
    <col min="7950" max="7950" width="12.85546875" style="45" customWidth="1"/>
    <col min="7951" max="7951" width="12.28515625" style="45" customWidth="1"/>
    <col min="7952" max="7952" width="19" style="45" customWidth="1"/>
    <col min="7953" max="7953" width="9.140625" style="45"/>
    <col min="7954" max="7954" width="13.5703125" style="45" bestFit="1" customWidth="1"/>
    <col min="7955" max="7955" width="10.28515625" style="45" bestFit="1" customWidth="1"/>
    <col min="7956" max="7956" width="13" style="45" bestFit="1" customWidth="1"/>
    <col min="7957" max="7957" width="12.28515625" style="45" bestFit="1" customWidth="1"/>
    <col min="7958" max="8192" width="9.140625" style="45"/>
    <col min="8193" max="8193" width="11.28515625" style="45" bestFit="1" customWidth="1"/>
    <col min="8194" max="8194" width="17.7109375" style="45" bestFit="1" customWidth="1"/>
    <col min="8195" max="8195" width="36" style="45" customWidth="1"/>
    <col min="8196" max="8196" width="20.140625" style="45" bestFit="1" customWidth="1"/>
    <col min="8197" max="8197" width="18.42578125" style="45" bestFit="1" customWidth="1"/>
    <col min="8198" max="8198" width="19.140625" style="45" customWidth="1"/>
    <col min="8199" max="8199" width="21.7109375" style="45" customWidth="1"/>
    <col min="8200" max="8200" width="18.85546875" style="45" customWidth="1"/>
    <col min="8201" max="8201" width="19.5703125" style="45" customWidth="1"/>
    <col min="8202" max="8202" width="17.85546875" style="45" customWidth="1"/>
    <col min="8203" max="8203" width="18.42578125" style="45" customWidth="1"/>
    <col min="8204" max="8204" width="18.28515625" style="45" bestFit="1" customWidth="1"/>
    <col min="8205" max="8205" width="16.85546875" style="45" customWidth="1"/>
    <col min="8206" max="8206" width="12.85546875" style="45" customWidth="1"/>
    <col min="8207" max="8207" width="12.28515625" style="45" customWidth="1"/>
    <col min="8208" max="8208" width="19" style="45" customWidth="1"/>
    <col min="8209" max="8209" width="9.140625" style="45"/>
    <col min="8210" max="8210" width="13.5703125" style="45" bestFit="1" customWidth="1"/>
    <col min="8211" max="8211" width="10.28515625" style="45" bestFit="1" customWidth="1"/>
    <col min="8212" max="8212" width="13" style="45" bestFit="1" customWidth="1"/>
    <col min="8213" max="8213" width="12.28515625" style="45" bestFit="1" customWidth="1"/>
    <col min="8214" max="8448" width="9.140625" style="45"/>
    <col min="8449" max="8449" width="11.28515625" style="45" bestFit="1" customWidth="1"/>
    <col min="8450" max="8450" width="17.7109375" style="45" bestFit="1" customWidth="1"/>
    <col min="8451" max="8451" width="36" style="45" customWidth="1"/>
    <col min="8452" max="8452" width="20.140625" style="45" bestFit="1" customWidth="1"/>
    <col min="8453" max="8453" width="18.42578125" style="45" bestFit="1" customWidth="1"/>
    <col min="8454" max="8454" width="19.140625" style="45" customWidth="1"/>
    <col min="8455" max="8455" width="21.7109375" style="45" customWidth="1"/>
    <col min="8456" max="8456" width="18.85546875" style="45" customWidth="1"/>
    <col min="8457" max="8457" width="19.5703125" style="45" customWidth="1"/>
    <col min="8458" max="8458" width="17.85546875" style="45" customWidth="1"/>
    <col min="8459" max="8459" width="18.42578125" style="45" customWidth="1"/>
    <col min="8460" max="8460" width="18.28515625" style="45" bestFit="1" customWidth="1"/>
    <col min="8461" max="8461" width="16.85546875" style="45" customWidth="1"/>
    <col min="8462" max="8462" width="12.85546875" style="45" customWidth="1"/>
    <col min="8463" max="8463" width="12.28515625" style="45" customWidth="1"/>
    <col min="8464" max="8464" width="19" style="45" customWidth="1"/>
    <col min="8465" max="8465" width="9.140625" style="45"/>
    <col min="8466" max="8466" width="13.5703125" style="45" bestFit="1" customWidth="1"/>
    <col min="8467" max="8467" width="10.28515625" style="45" bestFit="1" customWidth="1"/>
    <col min="8468" max="8468" width="13" style="45" bestFit="1" customWidth="1"/>
    <col min="8469" max="8469" width="12.28515625" style="45" bestFit="1" customWidth="1"/>
    <col min="8470" max="8704" width="9.140625" style="45"/>
    <col min="8705" max="8705" width="11.28515625" style="45" bestFit="1" customWidth="1"/>
    <col min="8706" max="8706" width="17.7109375" style="45" bestFit="1" customWidth="1"/>
    <col min="8707" max="8707" width="36" style="45" customWidth="1"/>
    <col min="8708" max="8708" width="20.140625" style="45" bestFit="1" customWidth="1"/>
    <col min="8709" max="8709" width="18.42578125" style="45" bestFit="1" customWidth="1"/>
    <col min="8710" max="8710" width="19.140625" style="45" customWidth="1"/>
    <col min="8711" max="8711" width="21.7109375" style="45" customWidth="1"/>
    <col min="8712" max="8712" width="18.85546875" style="45" customWidth="1"/>
    <col min="8713" max="8713" width="19.5703125" style="45" customWidth="1"/>
    <col min="8714" max="8714" width="17.85546875" style="45" customWidth="1"/>
    <col min="8715" max="8715" width="18.42578125" style="45" customWidth="1"/>
    <col min="8716" max="8716" width="18.28515625" style="45" bestFit="1" customWidth="1"/>
    <col min="8717" max="8717" width="16.85546875" style="45" customWidth="1"/>
    <col min="8718" max="8718" width="12.85546875" style="45" customWidth="1"/>
    <col min="8719" max="8719" width="12.28515625" style="45" customWidth="1"/>
    <col min="8720" max="8720" width="19" style="45" customWidth="1"/>
    <col min="8721" max="8721" width="9.140625" style="45"/>
    <col min="8722" max="8722" width="13.5703125" style="45" bestFit="1" customWidth="1"/>
    <col min="8723" max="8723" width="10.28515625" style="45" bestFit="1" customWidth="1"/>
    <col min="8724" max="8724" width="13" style="45" bestFit="1" customWidth="1"/>
    <col min="8725" max="8725" width="12.28515625" style="45" bestFit="1" customWidth="1"/>
    <col min="8726" max="8960" width="9.140625" style="45"/>
    <col min="8961" max="8961" width="11.28515625" style="45" bestFit="1" customWidth="1"/>
    <col min="8962" max="8962" width="17.7109375" style="45" bestFit="1" customWidth="1"/>
    <col min="8963" max="8963" width="36" style="45" customWidth="1"/>
    <col min="8964" max="8964" width="20.140625" style="45" bestFit="1" customWidth="1"/>
    <col min="8965" max="8965" width="18.42578125" style="45" bestFit="1" customWidth="1"/>
    <col min="8966" max="8966" width="19.140625" style="45" customWidth="1"/>
    <col min="8967" max="8967" width="21.7109375" style="45" customWidth="1"/>
    <col min="8968" max="8968" width="18.85546875" style="45" customWidth="1"/>
    <col min="8969" max="8969" width="19.5703125" style="45" customWidth="1"/>
    <col min="8970" max="8970" width="17.85546875" style="45" customWidth="1"/>
    <col min="8971" max="8971" width="18.42578125" style="45" customWidth="1"/>
    <col min="8972" max="8972" width="18.28515625" style="45" bestFit="1" customWidth="1"/>
    <col min="8973" max="8973" width="16.85546875" style="45" customWidth="1"/>
    <col min="8974" max="8974" width="12.85546875" style="45" customWidth="1"/>
    <col min="8975" max="8975" width="12.28515625" style="45" customWidth="1"/>
    <col min="8976" max="8976" width="19" style="45" customWidth="1"/>
    <col min="8977" max="8977" width="9.140625" style="45"/>
    <col min="8978" max="8978" width="13.5703125" style="45" bestFit="1" customWidth="1"/>
    <col min="8979" max="8979" width="10.28515625" style="45" bestFit="1" customWidth="1"/>
    <col min="8980" max="8980" width="13" style="45" bestFit="1" customWidth="1"/>
    <col min="8981" max="8981" width="12.28515625" style="45" bestFit="1" customWidth="1"/>
    <col min="8982" max="9216" width="9.140625" style="45"/>
    <col min="9217" max="9217" width="11.28515625" style="45" bestFit="1" customWidth="1"/>
    <col min="9218" max="9218" width="17.7109375" style="45" bestFit="1" customWidth="1"/>
    <col min="9219" max="9219" width="36" style="45" customWidth="1"/>
    <col min="9220" max="9220" width="20.140625" style="45" bestFit="1" customWidth="1"/>
    <col min="9221" max="9221" width="18.42578125" style="45" bestFit="1" customWidth="1"/>
    <col min="9222" max="9222" width="19.140625" style="45" customWidth="1"/>
    <col min="9223" max="9223" width="21.7109375" style="45" customWidth="1"/>
    <col min="9224" max="9224" width="18.85546875" style="45" customWidth="1"/>
    <col min="9225" max="9225" width="19.5703125" style="45" customWidth="1"/>
    <col min="9226" max="9226" width="17.85546875" style="45" customWidth="1"/>
    <col min="9227" max="9227" width="18.42578125" style="45" customWidth="1"/>
    <col min="9228" max="9228" width="18.28515625" style="45" bestFit="1" customWidth="1"/>
    <col min="9229" max="9229" width="16.85546875" style="45" customWidth="1"/>
    <col min="9230" max="9230" width="12.85546875" style="45" customWidth="1"/>
    <col min="9231" max="9231" width="12.28515625" style="45" customWidth="1"/>
    <col min="9232" max="9232" width="19" style="45" customWidth="1"/>
    <col min="9233" max="9233" width="9.140625" style="45"/>
    <col min="9234" max="9234" width="13.5703125" style="45" bestFit="1" customWidth="1"/>
    <col min="9235" max="9235" width="10.28515625" style="45" bestFit="1" customWidth="1"/>
    <col min="9236" max="9236" width="13" style="45" bestFit="1" customWidth="1"/>
    <col min="9237" max="9237" width="12.28515625" style="45" bestFit="1" customWidth="1"/>
    <col min="9238" max="9472" width="9.140625" style="45"/>
    <col min="9473" max="9473" width="11.28515625" style="45" bestFit="1" customWidth="1"/>
    <col min="9474" max="9474" width="17.7109375" style="45" bestFit="1" customWidth="1"/>
    <col min="9475" max="9475" width="36" style="45" customWidth="1"/>
    <col min="9476" max="9476" width="20.140625" style="45" bestFit="1" customWidth="1"/>
    <col min="9477" max="9477" width="18.42578125" style="45" bestFit="1" customWidth="1"/>
    <col min="9478" max="9478" width="19.140625" style="45" customWidth="1"/>
    <col min="9479" max="9479" width="21.7109375" style="45" customWidth="1"/>
    <col min="9480" max="9480" width="18.85546875" style="45" customWidth="1"/>
    <col min="9481" max="9481" width="19.5703125" style="45" customWidth="1"/>
    <col min="9482" max="9482" width="17.85546875" style="45" customWidth="1"/>
    <col min="9483" max="9483" width="18.42578125" style="45" customWidth="1"/>
    <col min="9484" max="9484" width="18.28515625" style="45" bestFit="1" customWidth="1"/>
    <col min="9485" max="9485" width="16.85546875" style="45" customWidth="1"/>
    <col min="9486" max="9486" width="12.85546875" style="45" customWidth="1"/>
    <col min="9487" max="9487" width="12.28515625" style="45" customWidth="1"/>
    <col min="9488" max="9488" width="19" style="45" customWidth="1"/>
    <col min="9489" max="9489" width="9.140625" style="45"/>
    <col min="9490" max="9490" width="13.5703125" style="45" bestFit="1" customWidth="1"/>
    <col min="9491" max="9491" width="10.28515625" style="45" bestFit="1" customWidth="1"/>
    <col min="9492" max="9492" width="13" style="45" bestFit="1" customWidth="1"/>
    <col min="9493" max="9493" width="12.28515625" style="45" bestFit="1" customWidth="1"/>
    <col min="9494" max="9728" width="9.140625" style="45"/>
    <col min="9729" max="9729" width="11.28515625" style="45" bestFit="1" customWidth="1"/>
    <col min="9730" max="9730" width="17.7109375" style="45" bestFit="1" customWidth="1"/>
    <col min="9731" max="9731" width="36" style="45" customWidth="1"/>
    <col min="9732" max="9732" width="20.140625" style="45" bestFit="1" customWidth="1"/>
    <col min="9733" max="9733" width="18.42578125" style="45" bestFit="1" customWidth="1"/>
    <col min="9734" max="9734" width="19.140625" style="45" customWidth="1"/>
    <col min="9735" max="9735" width="21.7109375" style="45" customWidth="1"/>
    <col min="9736" max="9736" width="18.85546875" style="45" customWidth="1"/>
    <col min="9737" max="9737" width="19.5703125" style="45" customWidth="1"/>
    <col min="9738" max="9738" width="17.85546875" style="45" customWidth="1"/>
    <col min="9739" max="9739" width="18.42578125" style="45" customWidth="1"/>
    <col min="9740" max="9740" width="18.28515625" style="45" bestFit="1" customWidth="1"/>
    <col min="9741" max="9741" width="16.85546875" style="45" customWidth="1"/>
    <col min="9742" max="9742" width="12.85546875" style="45" customWidth="1"/>
    <col min="9743" max="9743" width="12.28515625" style="45" customWidth="1"/>
    <col min="9744" max="9744" width="19" style="45" customWidth="1"/>
    <col min="9745" max="9745" width="9.140625" style="45"/>
    <col min="9746" max="9746" width="13.5703125" style="45" bestFit="1" customWidth="1"/>
    <col min="9747" max="9747" width="10.28515625" style="45" bestFit="1" customWidth="1"/>
    <col min="9748" max="9748" width="13" style="45" bestFit="1" customWidth="1"/>
    <col min="9749" max="9749" width="12.28515625" style="45" bestFit="1" customWidth="1"/>
    <col min="9750" max="9984" width="9.140625" style="45"/>
    <col min="9985" max="9985" width="11.28515625" style="45" bestFit="1" customWidth="1"/>
    <col min="9986" max="9986" width="17.7109375" style="45" bestFit="1" customWidth="1"/>
    <col min="9987" max="9987" width="36" style="45" customWidth="1"/>
    <col min="9988" max="9988" width="20.140625" style="45" bestFit="1" customWidth="1"/>
    <col min="9989" max="9989" width="18.42578125" style="45" bestFit="1" customWidth="1"/>
    <col min="9990" max="9990" width="19.140625" style="45" customWidth="1"/>
    <col min="9991" max="9991" width="21.7109375" style="45" customWidth="1"/>
    <col min="9992" max="9992" width="18.85546875" style="45" customWidth="1"/>
    <col min="9993" max="9993" width="19.5703125" style="45" customWidth="1"/>
    <col min="9994" max="9994" width="17.85546875" style="45" customWidth="1"/>
    <col min="9995" max="9995" width="18.42578125" style="45" customWidth="1"/>
    <col min="9996" max="9996" width="18.28515625" style="45" bestFit="1" customWidth="1"/>
    <col min="9997" max="9997" width="16.85546875" style="45" customWidth="1"/>
    <col min="9998" max="9998" width="12.85546875" style="45" customWidth="1"/>
    <col min="9999" max="9999" width="12.28515625" style="45" customWidth="1"/>
    <col min="10000" max="10000" width="19" style="45" customWidth="1"/>
    <col min="10001" max="10001" width="9.140625" style="45"/>
    <col min="10002" max="10002" width="13.5703125" style="45" bestFit="1" customWidth="1"/>
    <col min="10003" max="10003" width="10.28515625" style="45" bestFit="1" customWidth="1"/>
    <col min="10004" max="10004" width="13" style="45" bestFit="1" customWidth="1"/>
    <col min="10005" max="10005" width="12.28515625" style="45" bestFit="1" customWidth="1"/>
    <col min="10006" max="10240" width="9.140625" style="45"/>
    <col min="10241" max="10241" width="11.28515625" style="45" bestFit="1" customWidth="1"/>
    <col min="10242" max="10242" width="17.7109375" style="45" bestFit="1" customWidth="1"/>
    <col min="10243" max="10243" width="36" style="45" customWidth="1"/>
    <col min="10244" max="10244" width="20.140625" style="45" bestFit="1" customWidth="1"/>
    <col min="10245" max="10245" width="18.42578125" style="45" bestFit="1" customWidth="1"/>
    <col min="10246" max="10246" width="19.140625" style="45" customWidth="1"/>
    <col min="10247" max="10247" width="21.7109375" style="45" customWidth="1"/>
    <col min="10248" max="10248" width="18.85546875" style="45" customWidth="1"/>
    <col min="10249" max="10249" width="19.5703125" style="45" customWidth="1"/>
    <col min="10250" max="10250" width="17.85546875" style="45" customWidth="1"/>
    <col min="10251" max="10251" width="18.42578125" style="45" customWidth="1"/>
    <col min="10252" max="10252" width="18.28515625" style="45" bestFit="1" customWidth="1"/>
    <col min="10253" max="10253" width="16.85546875" style="45" customWidth="1"/>
    <col min="10254" max="10254" width="12.85546875" style="45" customWidth="1"/>
    <col min="10255" max="10255" width="12.28515625" style="45" customWidth="1"/>
    <col min="10256" max="10256" width="19" style="45" customWidth="1"/>
    <col min="10257" max="10257" width="9.140625" style="45"/>
    <col min="10258" max="10258" width="13.5703125" style="45" bestFit="1" customWidth="1"/>
    <col min="10259" max="10259" width="10.28515625" style="45" bestFit="1" customWidth="1"/>
    <col min="10260" max="10260" width="13" style="45" bestFit="1" customWidth="1"/>
    <col min="10261" max="10261" width="12.28515625" style="45" bestFit="1" customWidth="1"/>
    <col min="10262" max="10496" width="9.140625" style="45"/>
    <col min="10497" max="10497" width="11.28515625" style="45" bestFit="1" customWidth="1"/>
    <col min="10498" max="10498" width="17.7109375" style="45" bestFit="1" customWidth="1"/>
    <col min="10499" max="10499" width="36" style="45" customWidth="1"/>
    <col min="10500" max="10500" width="20.140625" style="45" bestFit="1" customWidth="1"/>
    <col min="10501" max="10501" width="18.42578125" style="45" bestFit="1" customWidth="1"/>
    <col min="10502" max="10502" width="19.140625" style="45" customWidth="1"/>
    <col min="10503" max="10503" width="21.7109375" style="45" customWidth="1"/>
    <col min="10504" max="10504" width="18.85546875" style="45" customWidth="1"/>
    <col min="10505" max="10505" width="19.5703125" style="45" customWidth="1"/>
    <col min="10506" max="10506" width="17.85546875" style="45" customWidth="1"/>
    <col min="10507" max="10507" width="18.42578125" style="45" customWidth="1"/>
    <col min="10508" max="10508" width="18.28515625" style="45" bestFit="1" customWidth="1"/>
    <col min="10509" max="10509" width="16.85546875" style="45" customWidth="1"/>
    <col min="10510" max="10510" width="12.85546875" style="45" customWidth="1"/>
    <col min="10511" max="10511" width="12.28515625" style="45" customWidth="1"/>
    <col min="10512" max="10512" width="19" style="45" customWidth="1"/>
    <col min="10513" max="10513" width="9.140625" style="45"/>
    <col min="10514" max="10514" width="13.5703125" style="45" bestFit="1" customWidth="1"/>
    <col min="10515" max="10515" width="10.28515625" style="45" bestFit="1" customWidth="1"/>
    <col min="10516" max="10516" width="13" style="45" bestFit="1" customWidth="1"/>
    <col min="10517" max="10517" width="12.28515625" style="45" bestFit="1" customWidth="1"/>
    <col min="10518" max="10752" width="9.140625" style="45"/>
    <col min="10753" max="10753" width="11.28515625" style="45" bestFit="1" customWidth="1"/>
    <col min="10754" max="10754" width="17.7109375" style="45" bestFit="1" customWidth="1"/>
    <col min="10755" max="10755" width="36" style="45" customWidth="1"/>
    <col min="10756" max="10756" width="20.140625" style="45" bestFit="1" customWidth="1"/>
    <col min="10757" max="10757" width="18.42578125" style="45" bestFit="1" customWidth="1"/>
    <col min="10758" max="10758" width="19.140625" style="45" customWidth="1"/>
    <col min="10759" max="10759" width="21.7109375" style="45" customWidth="1"/>
    <col min="10760" max="10760" width="18.85546875" style="45" customWidth="1"/>
    <col min="10761" max="10761" width="19.5703125" style="45" customWidth="1"/>
    <col min="10762" max="10762" width="17.85546875" style="45" customWidth="1"/>
    <col min="10763" max="10763" width="18.42578125" style="45" customWidth="1"/>
    <col min="10764" max="10764" width="18.28515625" style="45" bestFit="1" customWidth="1"/>
    <col min="10765" max="10765" width="16.85546875" style="45" customWidth="1"/>
    <col min="10766" max="10766" width="12.85546875" style="45" customWidth="1"/>
    <col min="10767" max="10767" width="12.28515625" style="45" customWidth="1"/>
    <col min="10768" max="10768" width="19" style="45" customWidth="1"/>
    <col min="10769" max="10769" width="9.140625" style="45"/>
    <col min="10770" max="10770" width="13.5703125" style="45" bestFit="1" customWidth="1"/>
    <col min="10771" max="10771" width="10.28515625" style="45" bestFit="1" customWidth="1"/>
    <col min="10772" max="10772" width="13" style="45" bestFit="1" customWidth="1"/>
    <col min="10773" max="10773" width="12.28515625" style="45" bestFit="1" customWidth="1"/>
    <col min="10774" max="11008" width="9.140625" style="45"/>
    <col min="11009" max="11009" width="11.28515625" style="45" bestFit="1" customWidth="1"/>
    <col min="11010" max="11010" width="17.7109375" style="45" bestFit="1" customWidth="1"/>
    <col min="11011" max="11011" width="36" style="45" customWidth="1"/>
    <col min="11012" max="11012" width="20.140625" style="45" bestFit="1" customWidth="1"/>
    <col min="11013" max="11013" width="18.42578125" style="45" bestFit="1" customWidth="1"/>
    <col min="11014" max="11014" width="19.140625" style="45" customWidth="1"/>
    <col min="11015" max="11015" width="21.7109375" style="45" customWidth="1"/>
    <col min="11016" max="11016" width="18.85546875" style="45" customWidth="1"/>
    <col min="11017" max="11017" width="19.5703125" style="45" customWidth="1"/>
    <col min="11018" max="11018" width="17.85546875" style="45" customWidth="1"/>
    <col min="11019" max="11019" width="18.42578125" style="45" customWidth="1"/>
    <col min="11020" max="11020" width="18.28515625" style="45" bestFit="1" customWidth="1"/>
    <col min="11021" max="11021" width="16.85546875" style="45" customWidth="1"/>
    <col min="11022" max="11022" width="12.85546875" style="45" customWidth="1"/>
    <col min="11023" max="11023" width="12.28515625" style="45" customWidth="1"/>
    <col min="11024" max="11024" width="19" style="45" customWidth="1"/>
    <col min="11025" max="11025" width="9.140625" style="45"/>
    <col min="11026" max="11026" width="13.5703125" style="45" bestFit="1" customWidth="1"/>
    <col min="11027" max="11027" width="10.28515625" style="45" bestFit="1" customWidth="1"/>
    <col min="11028" max="11028" width="13" style="45" bestFit="1" customWidth="1"/>
    <col min="11029" max="11029" width="12.28515625" style="45" bestFit="1" customWidth="1"/>
    <col min="11030" max="11264" width="9.140625" style="45"/>
    <col min="11265" max="11265" width="11.28515625" style="45" bestFit="1" customWidth="1"/>
    <col min="11266" max="11266" width="17.7109375" style="45" bestFit="1" customWidth="1"/>
    <col min="11267" max="11267" width="36" style="45" customWidth="1"/>
    <col min="11268" max="11268" width="20.140625" style="45" bestFit="1" customWidth="1"/>
    <col min="11269" max="11269" width="18.42578125" style="45" bestFit="1" customWidth="1"/>
    <col min="11270" max="11270" width="19.140625" style="45" customWidth="1"/>
    <col min="11271" max="11271" width="21.7109375" style="45" customWidth="1"/>
    <col min="11272" max="11272" width="18.85546875" style="45" customWidth="1"/>
    <col min="11273" max="11273" width="19.5703125" style="45" customWidth="1"/>
    <col min="11274" max="11274" width="17.85546875" style="45" customWidth="1"/>
    <col min="11275" max="11275" width="18.42578125" style="45" customWidth="1"/>
    <col min="11276" max="11276" width="18.28515625" style="45" bestFit="1" customWidth="1"/>
    <col min="11277" max="11277" width="16.85546875" style="45" customWidth="1"/>
    <col min="11278" max="11278" width="12.85546875" style="45" customWidth="1"/>
    <col min="11279" max="11279" width="12.28515625" style="45" customWidth="1"/>
    <col min="11280" max="11280" width="19" style="45" customWidth="1"/>
    <col min="11281" max="11281" width="9.140625" style="45"/>
    <col min="11282" max="11282" width="13.5703125" style="45" bestFit="1" customWidth="1"/>
    <col min="11283" max="11283" width="10.28515625" style="45" bestFit="1" customWidth="1"/>
    <col min="11284" max="11284" width="13" style="45" bestFit="1" customWidth="1"/>
    <col min="11285" max="11285" width="12.28515625" style="45" bestFit="1" customWidth="1"/>
    <col min="11286" max="11520" width="9.140625" style="45"/>
    <col min="11521" max="11521" width="11.28515625" style="45" bestFit="1" customWidth="1"/>
    <col min="11522" max="11522" width="17.7109375" style="45" bestFit="1" customWidth="1"/>
    <col min="11523" max="11523" width="36" style="45" customWidth="1"/>
    <col min="11524" max="11524" width="20.140625" style="45" bestFit="1" customWidth="1"/>
    <col min="11525" max="11525" width="18.42578125" style="45" bestFit="1" customWidth="1"/>
    <col min="11526" max="11526" width="19.140625" style="45" customWidth="1"/>
    <col min="11527" max="11527" width="21.7109375" style="45" customWidth="1"/>
    <col min="11528" max="11528" width="18.85546875" style="45" customWidth="1"/>
    <col min="11529" max="11529" width="19.5703125" style="45" customWidth="1"/>
    <col min="11530" max="11530" width="17.85546875" style="45" customWidth="1"/>
    <col min="11531" max="11531" width="18.42578125" style="45" customWidth="1"/>
    <col min="11532" max="11532" width="18.28515625" style="45" bestFit="1" customWidth="1"/>
    <col min="11533" max="11533" width="16.85546875" style="45" customWidth="1"/>
    <col min="11534" max="11534" width="12.85546875" style="45" customWidth="1"/>
    <col min="11535" max="11535" width="12.28515625" style="45" customWidth="1"/>
    <col min="11536" max="11536" width="19" style="45" customWidth="1"/>
    <col min="11537" max="11537" width="9.140625" style="45"/>
    <col min="11538" max="11538" width="13.5703125" style="45" bestFit="1" customWidth="1"/>
    <col min="11539" max="11539" width="10.28515625" style="45" bestFit="1" customWidth="1"/>
    <col min="11540" max="11540" width="13" style="45" bestFit="1" customWidth="1"/>
    <col min="11541" max="11541" width="12.28515625" style="45" bestFit="1" customWidth="1"/>
    <col min="11542" max="11776" width="9.140625" style="45"/>
    <col min="11777" max="11777" width="11.28515625" style="45" bestFit="1" customWidth="1"/>
    <col min="11778" max="11778" width="17.7109375" style="45" bestFit="1" customWidth="1"/>
    <col min="11779" max="11779" width="36" style="45" customWidth="1"/>
    <col min="11780" max="11780" width="20.140625" style="45" bestFit="1" customWidth="1"/>
    <col min="11781" max="11781" width="18.42578125" style="45" bestFit="1" customWidth="1"/>
    <col min="11782" max="11782" width="19.140625" style="45" customWidth="1"/>
    <col min="11783" max="11783" width="21.7109375" style="45" customWidth="1"/>
    <col min="11784" max="11784" width="18.85546875" style="45" customWidth="1"/>
    <col min="11785" max="11785" width="19.5703125" style="45" customWidth="1"/>
    <col min="11786" max="11786" width="17.85546875" style="45" customWidth="1"/>
    <col min="11787" max="11787" width="18.42578125" style="45" customWidth="1"/>
    <col min="11788" max="11788" width="18.28515625" style="45" bestFit="1" customWidth="1"/>
    <col min="11789" max="11789" width="16.85546875" style="45" customWidth="1"/>
    <col min="11790" max="11790" width="12.85546875" style="45" customWidth="1"/>
    <col min="11791" max="11791" width="12.28515625" style="45" customWidth="1"/>
    <col min="11792" max="11792" width="19" style="45" customWidth="1"/>
    <col min="11793" max="11793" width="9.140625" style="45"/>
    <col min="11794" max="11794" width="13.5703125" style="45" bestFit="1" customWidth="1"/>
    <col min="11795" max="11795" width="10.28515625" style="45" bestFit="1" customWidth="1"/>
    <col min="11796" max="11796" width="13" style="45" bestFit="1" customWidth="1"/>
    <col min="11797" max="11797" width="12.28515625" style="45" bestFit="1" customWidth="1"/>
    <col min="11798" max="12032" width="9.140625" style="45"/>
    <col min="12033" max="12033" width="11.28515625" style="45" bestFit="1" customWidth="1"/>
    <col min="12034" max="12034" width="17.7109375" style="45" bestFit="1" customWidth="1"/>
    <col min="12035" max="12035" width="36" style="45" customWidth="1"/>
    <col min="12036" max="12036" width="20.140625" style="45" bestFit="1" customWidth="1"/>
    <col min="12037" max="12037" width="18.42578125" style="45" bestFit="1" customWidth="1"/>
    <col min="12038" max="12038" width="19.140625" style="45" customWidth="1"/>
    <col min="12039" max="12039" width="21.7109375" style="45" customWidth="1"/>
    <col min="12040" max="12040" width="18.85546875" style="45" customWidth="1"/>
    <col min="12041" max="12041" width="19.5703125" style="45" customWidth="1"/>
    <col min="12042" max="12042" width="17.85546875" style="45" customWidth="1"/>
    <col min="12043" max="12043" width="18.42578125" style="45" customWidth="1"/>
    <col min="12044" max="12044" width="18.28515625" style="45" bestFit="1" customWidth="1"/>
    <col min="12045" max="12045" width="16.85546875" style="45" customWidth="1"/>
    <col min="12046" max="12046" width="12.85546875" style="45" customWidth="1"/>
    <col min="12047" max="12047" width="12.28515625" style="45" customWidth="1"/>
    <col min="12048" max="12048" width="19" style="45" customWidth="1"/>
    <col min="12049" max="12049" width="9.140625" style="45"/>
    <col min="12050" max="12050" width="13.5703125" style="45" bestFit="1" customWidth="1"/>
    <col min="12051" max="12051" width="10.28515625" style="45" bestFit="1" customWidth="1"/>
    <col min="12052" max="12052" width="13" style="45" bestFit="1" customWidth="1"/>
    <col min="12053" max="12053" width="12.28515625" style="45" bestFit="1" customWidth="1"/>
    <col min="12054" max="12288" width="9.140625" style="45"/>
    <col min="12289" max="12289" width="11.28515625" style="45" bestFit="1" customWidth="1"/>
    <col min="12290" max="12290" width="17.7109375" style="45" bestFit="1" customWidth="1"/>
    <col min="12291" max="12291" width="36" style="45" customWidth="1"/>
    <col min="12292" max="12292" width="20.140625" style="45" bestFit="1" customWidth="1"/>
    <col min="12293" max="12293" width="18.42578125" style="45" bestFit="1" customWidth="1"/>
    <col min="12294" max="12294" width="19.140625" style="45" customWidth="1"/>
    <col min="12295" max="12295" width="21.7109375" style="45" customWidth="1"/>
    <col min="12296" max="12296" width="18.85546875" style="45" customWidth="1"/>
    <col min="12297" max="12297" width="19.5703125" style="45" customWidth="1"/>
    <col min="12298" max="12298" width="17.85546875" style="45" customWidth="1"/>
    <col min="12299" max="12299" width="18.42578125" style="45" customWidth="1"/>
    <col min="12300" max="12300" width="18.28515625" style="45" bestFit="1" customWidth="1"/>
    <col min="12301" max="12301" width="16.85546875" style="45" customWidth="1"/>
    <col min="12302" max="12302" width="12.85546875" style="45" customWidth="1"/>
    <col min="12303" max="12303" width="12.28515625" style="45" customWidth="1"/>
    <col min="12304" max="12304" width="19" style="45" customWidth="1"/>
    <col min="12305" max="12305" width="9.140625" style="45"/>
    <col min="12306" max="12306" width="13.5703125" style="45" bestFit="1" customWidth="1"/>
    <col min="12307" max="12307" width="10.28515625" style="45" bestFit="1" customWidth="1"/>
    <col min="12308" max="12308" width="13" style="45" bestFit="1" customWidth="1"/>
    <col min="12309" max="12309" width="12.28515625" style="45" bestFit="1" customWidth="1"/>
    <col min="12310" max="12544" width="9.140625" style="45"/>
    <col min="12545" max="12545" width="11.28515625" style="45" bestFit="1" customWidth="1"/>
    <col min="12546" max="12546" width="17.7109375" style="45" bestFit="1" customWidth="1"/>
    <col min="12547" max="12547" width="36" style="45" customWidth="1"/>
    <col min="12548" max="12548" width="20.140625" style="45" bestFit="1" customWidth="1"/>
    <col min="12549" max="12549" width="18.42578125" style="45" bestFit="1" customWidth="1"/>
    <col min="12550" max="12550" width="19.140625" style="45" customWidth="1"/>
    <col min="12551" max="12551" width="21.7109375" style="45" customWidth="1"/>
    <col min="12552" max="12552" width="18.85546875" style="45" customWidth="1"/>
    <col min="12553" max="12553" width="19.5703125" style="45" customWidth="1"/>
    <col min="12554" max="12554" width="17.85546875" style="45" customWidth="1"/>
    <col min="12555" max="12555" width="18.42578125" style="45" customWidth="1"/>
    <col min="12556" max="12556" width="18.28515625" style="45" bestFit="1" customWidth="1"/>
    <col min="12557" max="12557" width="16.85546875" style="45" customWidth="1"/>
    <col min="12558" max="12558" width="12.85546875" style="45" customWidth="1"/>
    <col min="12559" max="12559" width="12.28515625" style="45" customWidth="1"/>
    <col min="12560" max="12560" width="19" style="45" customWidth="1"/>
    <col min="12561" max="12561" width="9.140625" style="45"/>
    <col min="12562" max="12562" width="13.5703125" style="45" bestFit="1" customWidth="1"/>
    <col min="12563" max="12563" width="10.28515625" style="45" bestFit="1" customWidth="1"/>
    <col min="12564" max="12564" width="13" style="45" bestFit="1" customWidth="1"/>
    <col min="12565" max="12565" width="12.28515625" style="45" bestFit="1" customWidth="1"/>
    <col min="12566" max="12800" width="9.140625" style="45"/>
    <col min="12801" max="12801" width="11.28515625" style="45" bestFit="1" customWidth="1"/>
    <col min="12802" max="12802" width="17.7109375" style="45" bestFit="1" customWidth="1"/>
    <col min="12803" max="12803" width="36" style="45" customWidth="1"/>
    <col min="12804" max="12804" width="20.140625" style="45" bestFit="1" customWidth="1"/>
    <col min="12805" max="12805" width="18.42578125" style="45" bestFit="1" customWidth="1"/>
    <col min="12806" max="12806" width="19.140625" style="45" customWidth="1"/>
    <col min="12807" max="12807" width="21.7109375" style="45" customWidth="1"/>
    <col min="12808" max="12808" width="18.85546875" style="45" customWidth="1"/>
    <col min="12809" max="12809" width="19.5703125" style="45" customWidth="1"/>
    <col min="12810" max="12810" width="17.85546875" style="45" customWidth="1"/>
    <col min="12811" max="12811" width="18.42578125" style="45" customWidth="1"/>
    <col min="12812" max="12812" width="18.28515625" style="45" bestFit="1" customWidth="1"/>
    <col min="12813" max="12813" width="16.85546875" style="45" customWidth="1"/>
    <col min="12814" max="12814" width="12.85546875" style="45" customWidth="1"/>
    <col min="12815" max="12815" width="12.28515625" style="45" customWidth="1"/>
    <col min="12816" max="12816" width="19" style="45" customWidth="1"/>
    <col min="12817" max="12817" width="9.140625" style="45"/>
    <col min="12818" max="12818" width="13.5703125" style="45" bestFit="1" customWidth="1"/>
    <col min="12819" max="12819" width="10.28515625" style="45" bestFit="1" customWidth="1"/>
    <col min="12820" max="12820" width="13" style="45" bestFit="1" customWidth="1"/>
    <col min="12821" max="12821" width="12.28515625" style="45" bestFit="1" customWidth="1"/>
    <col min="12822" max="13056" width="9.140625" style="45"/>
    <col min="13057" max="13057" width="11.28515625" style="45" bestFit="1" customWidth="1"/>
    <col min="13058" max="13058" width="17.7109375" style="45" bestFit="1" customWidth="1"/>
    <col min="13059" max="13059" width="36" style="45" customWidth="1"/>
    <col min="13060" max="13060" width="20.140625" style="45" bestFit="1" customWidth="1"/>
    <col min="13061" max="13061" width="18.42578125" style="45" bestFit="1" customWidth="1"/>
    <col min="13062" max="13062" width="19.140625" style="45" customWidth="1"/>
    <col min="13063" max="13063" width="21.7109375" style="45" customWidth="1"/>
    <col min="13064" max="13064" width="18.85546875" style="45" customWidth="1"/>
    <col min="13065" max="13065" width="19.5703125" style="45" customWidth="1"/>
    <col min="13066" max="13066" width="17.85546875" style="45" customWidth="1"/>
    <col min="13067" max="13067" width="18.42578125" style="45" customWidth="1"/>
    <col min="13068" max="13068" width="18.28515625" style="45" bestFit="1" customWidth="1"/>
    <col min="13069" max="13069" width="16.85546875" style="45" customWidth="1"/>
    <col min="13070" max="13070" width="12.85546875" style="45" customWidth="1"/>
    <col min="13071" max="13071" width="12.28515625" style="45" customWidth="1"/>
    <col min="13072" max="13072" width="19" style="45" customWidth="1"/>
    <col min="13073" max="13073" width="9.140625" style="45"/>
    <col min="13074" max="13074" width="13.5703125" style="45" bestFit="1" customWidth="1"/>
    <col min="13075" max="13075" width="10.28515625" style="45" bestFit="1" customWidth="1"/>
    <col min="13076" max="13076" width="13" style="45" bestFit="1" customWidth="1"/>
    <col min="13077" max="13077" width="12.28515625" style="45" bestFit="1" customWidth="1"/>
    <col min="13078" max="13312" width="9.140625" style="45"/>
    <col min="13313" max="13313" width="11.28515625" style="45" bestFit="1" customWidth="1"/>
    <col min="13314" max="13314" width="17.7109375" style="45" bestFit="1" customWidth="1"/>
    <col min="13315" max="13315" width="36" style="45" customWidth="1"/>
    <col min="13316" max="13316" width="20.140625" style="45" bestFit="1" customWidth="1"/>
    <col min="13317" max="13317" width="18.42578125" style="45" bestFit="1" customWidth="1"/>
    <col min="13318" max="13318" width="19.140625" style="45" customWidth="1"/>
    <col min="13319" max="13319" width="21.7109375" style="45" customWidth="1"/>
    <col min="13320" max="13320" width="18.85546875" style="45" customWidth="1"/>
    <col min="13321" max="13321" width="19.5703125" style="45" customWidth="1"/>
    <col min="13322" max="13322" width="17.85546875" style="45" customWidth="1"/>
    <col min="13323" max="13323" width="18.42578125" style="45" customWidth="1"/>
    <col min="13324" max="13324" width="18.28515625" style="45" bestFit="1" customWidth="1"/>
    <col min="13325" max="13325" width="16.85546875" style="45" customWidth="1"/>
    <col min="13326" max="13326" width="12.85546875" style="45" customWidth="1"/>
    <col min="13327" max="13327" width="12.28515625" style="45" customWidth="1"/>
    <col min="13328" max="13328" width="19" style="45" customWidth="1"/>
    <col min="13329" max="13329" width="9.140625" style="45"/>
    <col min="13330" max="13330" width="13.5703125" style="45" bestFit="1" customWidth="1"/>
    <col min="13331" max="13331" width="10.28515625" style="45" bestFit="1" customWidth="1"/>
    <col min="13332" max="13332" width="13" style="45" bestFit="1" customWidth="1"/>
    <col min="13333" max="13333" width="12.28515625" style="45" bestFit="1" customWidth="1"/>
    <col min="13334" max="13568" width="9.140625" style="45"/>
    <col min="13569" max="13569" width="11.28515625" style="45" bestFit="1" customWidth="1"/>
    <col min="13570" max="13570" width="17.7109375" style="45" bestFit="1" customWidth="1"/>
    <col min="13571" max="13571" width="36" style="45" customWidth="1"/>
    <col min="13572" max="13572" width="20.140625" style="45" bestFit="1" customWidth="1"/>
    <col min="13573" max="13573" width="18.42578125" style="45" bestFit="1" customWidth="1"/>
    <col min="13574" max="13574" width="19.140625" style="45" customWidth="1"/>
    <col min="13575" max="13575" width="21.7109375" style="45" customWidth="1"/>
    <col min="13576" max="13576" width="18.85546875" style="45" customWidth="1"/>
    <col min="13577" max="13577" width="19.5703125" style="45" customWidth="1"/>
    <col min="13578" max="13578" width="17.85546875" style="45" customWidth="1"/>
    <col min="13579" max="13579" width="18.42578125" style="45" customWidth="1"/>
    <col min="13580" max="13580" width="18.28515625" style="45" bestFit="1" customWidth="1"/>
    <col min="13581" max="13581" width="16.85546875" style="45" customWidth="1"/>
    <col min="13582" max="13582" width="12.85546875" style="45" customWidth="1"/>
    <col min="13583" max="13583" width="12.28515625" style="45" customWidth="1"/>
    <col min="13584" max="13584" width="19" style="45" customWidth="1"/>
    <col min="13585" max="13585" width="9.140625" style="45"/>
    <col min="13586" max="13586" width="13.5703125" style="45" bestFit="1" customWidth="1"/>
    <col min="13587" max="13587" width="10.28515625" style="45" bestFit="1" customWidth="1"/>
    <col min="13588" max="13588" width="13" style="45" bestFit="1" customWidth="1"/>
    <col min="13589" max="13589" width="12.28515625" style="45" bestFit="1" customWidth="1"/>
    <col min="13590" max="13824" width="9.140625" style="45"/>
    <col min="13825" max="13825" width="11.28515625" style="45" bestFit="1" customWidth="1"/>
    <col min="13826" max="13826" width="17.7109375" style="45" bestFit="1" customWidth="1"/>
    <col min="13827" max="13827" width="36" style="45" customWidth="1"/>
    <col min="13828" max="13828" width="20.140625" style="45" bestFit="1" customWidth="1"/>
    <col min="13829" max="13829" width="18.42578125" style="45" bestFit="1" customWidth="1"/>
    <col min="13830" max="13830" width="19.140625" style="45" customWidth="1"/>
    <col min="13831" max="13831" width="21.7109375" style="45" customWidth="1"/>
    <col min="13832" max="13832" width="18.85546875" style="45" customWidth="1"/>
    <col min="13833" max="13833" width="19.5703125" style="45" customWidth="1"/>
    <col min="13834" max="13834" width="17.85546875" style="45" customWidth="1"/>
    <col min="13835" max="13835" width="18.42578125" style="45" customWidth="1"/>
    <col min="13836" max="13836" width="18.28515625" style="45" bestFit="1" customWidth="1"/>
    <col min="13837" max="13837" width="16.85546875" style="45" customWidth="1"/>
    <col min="13838" max="13838" width="12.85546875" style="45" customWidth="1"/>
    <col min="13839" max="13839" width="12.28515625" style="45" customWidth="1"/>
    <col min="13840" max="13840" width="19" style="45" customWidth="1"/>
    <col min="13841" max="13841" width="9.140625" style="45"/>
    <col min="13842" max="13842" width="13.5703125" style="45" bestFit="1" customWidth="1"/>
    <col min="13843" max="13843" width="10.28515625" style="45" bestFit="1" customWidth="1"/>
    <col min="13844" max="13844" width="13" style="45" bestFit="1" customWidth="1"/>
    <col min="13845" max="13845" width="12.28515625" style="45" bestFit="1" customWidth="1"/>
    <col min="13846" max="14080" width="9.140625" style="45"/>
    <col min="14081" max="14081" width="11.28515625" style="45" bestFit="1" customWidth="1"/>
    <col min="14082" max="14082" width="17.7109375" style="45" bestFit="1" customWidth="1"/>
    <col min="14083" max="14083" width="36" style="45" customWidth="1"/>
    <col min="14084" max="14084" width="20.140625" style="45" bestFit="1" customWidth="1"/>
    <col min="14085" max="14085" width="18.42578125" style="45" bestFit="1" customWidth="1"/>
    <col min="14086" max="14086" width="19.140625" style="45" customWidth="1"/>
    <col min="14087" max="14087" width="21.7109375" style="45" customWidth="1"/>
    <col min="14088" max="14088" width="18.85546875" style="45" customWidth="1"/>
    <col min="14089" max="14089" width="19.5703125" style="45" customWidth="1"/>
    <col min="14090" max="14090" width="17.85546875" style="45" customWidth="1"/>
    <col min="14091" max="14091" width="18.42578125" style="45" customWidth="1"/>
    <col min="14092" max="14092" width="18.28515625" style="45" bestFit="1" customWidth="1"/>
    <col min="14093" max="14093" width="16.85546875" style="45" customWidth="1"/>
    <col min="14094" max="14094" width="12.85546875" style="45" customWidth="1"/>
    <col min="14095" max="14095" width="12.28515625" style="45" customWidth="1"/>
    <col min="14096" max="14096" width="19" style="45" customWidth="1"/>
    <col min="14097" max="14097" width="9.140625" style="45"/>
    <col min="14098" max="14098" width="13.5703125" style="45" bestFit="1" customWidth="1"/>
    <col min="14099" max="14099" width="10.28515625" style="45" bestFit="1" customWidth="1"/>
    <col min="14100" max="14100" width="13" style="45" bestFit="1" customWidth="1"/>
    <col min="14101" max="14101" width="12.28515625" style="45" bestFit="1" customWidth="1"/>
    <col min="14102" max="14336" width="9.140625" style="45"/>
    <col min="14337" max="14337" width="11.28515625" style="45" bestFit="1" customWidth="1"/>
    <col min="14338" max="14338" width="17.7109375" style="45" bestFit="1" customWidth="1"/>
    <col min="14339" max="14339" width="36" style="45" customWidth="1"/>
    <col min="14340" max="14340" width="20.140625" style="45" bestFit="1" customWidth="1"/>
    <col min="14341" max="14341" width="18.42578125" style="45" bestFit="1" customWidth="1"/>
    <col min="14342" max="14342" width="19.140625" style="45" customWidth="1"/>
    <col min="14343" max="14343" width="21.7109375" style="45" customWidth="1"/>
    <col min="14344" max="14344" width="18.85546875" style="45" customWidth="1"/>
    <col min="14345" max="14345" width="19.5703125" style="45" customWidth="1"/>
    <col min="14346" max="14346" width="17.85546875" style="45" customWidth="1"/>
    <col min="14347" max="14347" width="18.42578125" style="45" customWidth="1"/>
    <col min="14348" max="14348" width="18.28515625" style="45" bestFit="1" customWidth="1"/>
    <col min="14349" max="14349" width="16.85546875" style="45" customWidth="1"/>
    <col min="14350" max="14350" width="12.85546875" style="45" customWidth="1"/>
    <col min="14351" max="14351" width="12.28515625" style="45" customWidth="1"/>
    <col min="14352" max="14352" width="19" style="45" customWidth="1"/>
    <col min="14353" max="14353" width="9.140625" style="45"/>
    <col min="14354" max="14354" width="13.5703125" style="45" bestFit="1" customWidth="1"/>
    <col min="14355" max="14355" width="10.28515625" style="45" bestFit="1" customWidth="1"/>
    <col min="14356" max="14356" width="13" style="45" bestFit="1" customWidth="1"/>
    <col min="14357" max="14357" width="12.28515625" style="45" bestFit="1" customWidth="1"/>
    <col min="14358" max="14592" width="9.140625" style="45"/>
    <col min="14593" max="14593" width="11.28515625" style="45" bestFit="1" customWidth="1"/>
    <col min="14594" max="14594" width="17.7109375" style="45" bestFit="1" customWidth="1"/>
    <col min="14595" max="14595" width="36" style="45" customWidth="1"/>
    <col min="14596" max="14596" width="20.140625" style="45" bestFit="1" customWidth="1"/>
    <col min="14597" max="14597" width="18.42578125" style="45" bestFit="1" customWidth="1"/>
    <col min="14598" max="14598" width="19.140625" style="45" customWidth="1"/>
    <col min="14599" max="14599" width="21.7109375" style="45" customWidth="1"/>
    <col min="14600" max="14600" width="18.85546875" style="45" customWidth="1"/>
    <col min="14601" max="14601" width="19.5703125" style="45" customWidth="1"/>
    <col min="14602" max="14602" width="17.85546875" style="45" customWidth="1"/>
    <col min="14603" max="14603" width="18.42578125" style="45" customWidth="1"/>
    <col min="14604" max="14604" width="18.28515625" style="45" bestFit="1" customWidth="1"/>
    <col min="14605" max="14605" width="16.85546875" style="45" customWidth="1"/>
    <col min="14606" max="14606" width="12.85546875" style="45" customWidth="1"/>
    <col min="14607" max="14607" width="12.28515625" style="45" customWidth="1"/>
    <col min="14608" max="14608" width="19" style="45" customWidth="1"/>
    <col min="14609" max="14609" width="9.140625" style="45"/>
    <col min="14610" max="14610" width="13.5703125" style="45" bestFit="1" customWidth="1"/>
    <col min="14611" max="14611" width="10.28515625" style="45" bestFit="1" customWidth="1"/>
    <col min="14612" max="14612" width="13" style="45" bestFit="1" customWidth="1"/>
    <col min="14613" max="14613" width="12.28515625" style="45" bestFit="1" customWidth="1"/>
    <col min="14614" max="14848" width="9.140625" style="45"/>
    <col min="14849" max="14849" width="11.28515625" style="45" bestFit="1" customWidth="1"/>
    <col min="14850" max="14850" width="17.7109375" style="45" bestFit="1" customWidth="1"/>
    <col min="14851" max="14851" width="36" style="45" customWidth="1"/>
    <col min="14852" max="14852" width="20.140625" style="45" bestFit="1" customWidth="1"/>
    <col min="14853" max="14853" width="18.42578125" style="45" bestFit="1" customWidth="1"/>
    <col min="14854" max="14854" width="19.140625" style="45" customWidth="1"/>
    <col min="14855" max="14855" width="21.7109375" style="45" customWidth="1"/>
    <col min="14856" max="14856" width="18.85546875" style="45" customWidth="1"/>
    <col min="14857" max="14857" width="19.5703125" style="45" customWidth="1"/>
    <col min="14858" max="14858" width="17.85546875" style="45" customWidth="1"/>
    <col min="14859" max="14859" width="18.42578125" style="45" customWidth="1"/>
    <col min="14860" max="14860" width="18.28515625" style="45" bestFit="1" customWidth="1"/>
    <col min="14861" max="14861" width="16.85546875" style="45" customWidth="1"/>
    <col min="14862" max="14862" width="12.85546875" style="45" customWidth="1"/>
    <col min="14863" max="14863" width="12.28515625" style="45" customWidth="1"/>
    <col min="14864" max="14864" width="19" style="45" customWidth="1"/>
    <col min="14865" max="14865" width="9.140625" style="45"/>
    <col min="14866" max="14866" width="13.5703125" style="45" bestFit="1" customWidth="1"/>
    <col min="14867" max="14867" width="10.28515625" style="45" bestFit="1" customWidth="1"/>
    <col min="14868" max="14868" width="13" style="45" bestFit="1" customWidth="1"/>
    <col min="14869" max="14869" width="12.28515625" style="45" bestFit="1" customWidth="1"/>
    <col min="14870" max="15104" width="9.140625" style="45"/>
    <col min="15105" max="15105" width="11.28515625" style="45" bestFit="1" customWidth="1"/>
    <col min="15106" max="15106" width="17.7109375" style="45" bestFit="1" customWidth="1"/>
    <col min="15107" max="15107" width="36" style="45" customWidth="1"/>
    <col min="15108" max="15108" width="20.140625" style="45" bestFit="1" customWidth="1"/>
    <col min="15109" max="15109" width="18.42578125" style="45" bestFit="1" customWidth="1"/>
    <col min="15110" max="15110" width="19.140625" style="45" customWidth="1"/>
    <col min="15111" max="15111" width="21.7109375" style="45" customWidth="1"/>
    <col min="15112" max="15112" width="18.85546875" style="45" customWidth="1"/>
    <col min="15113" max="15113" width="19.5703125" style="45" customWidth="1"/>
    <col min="15114" max="15114" width="17.85546875" style="45" customWidth="1"/>
    <col min="15115" max="15115" width="18.42578125" style="45" customWidth="1"/>
    <col min="15116" max="15116" width="18.28515625" style="45" bestFit="1" customWidth="1"/>
    <col min="15117" max="15117" width="16.85546875" style="45" customWidth="1"/>
    <col min="15118" max="15118" width="12.85546875" style="45" customWidth="1"/>
    <col min="15119" max="15119" width="12.28515625" style="45" customWidth="1"/>
    <col min="15120" max="15120" width="19" style="45" customWidth="1"/>
    <col min="15121" max="15121" width="9.140625" style="45"/>
    <col min="15122" max="15122" width="13.5703125" style="45" bestFit="1" customWidth="1"/>
    <col min="15123" max="15123" width="10.28515625" style="45" bestFit="1" customWidth="1"/>
    <col min="15124" max="15124" width="13" style="45" bestFit="1" customWidth="1"/>
    <col min="15125" max="15125" width="12.28515625" style="45" bestFit="1" customWidth="1"/>
    <col min="15126" max="15360" width="9.140625" style="45"/>
    <col min="15361" max="15361" width="11.28515625" style="45" bestFit="1" customWidth="1"/>
    <col min="15362" max="15362" width="17.7109375" style="45" bestFit="1" customWidth="1"/>
    <col min="15363" max="15363" width="36" style="45" customWidth="1"/>
    <col min="15364" max="15364" width="20.140625" style="45" bestFit="1" customWidth="1"/>
    <col min="15365" max="15365" width="18.42578125" style="45" bestFit="1" customWidth="1"/>
    <col min="15366" max="15366" width="19.140625" style="45" customWidth="1"/>
    <col min="15367" max="15367" width="21.7109375" style="45" customWidth="1"/>
    <col min="15368" max="15368" width="18.85546875" style="45" customWidth="1"/>
    <col min="15369" max="15369" width="19.5703125" style="45" customWidth="1"/>
    <col min="15370" max="15370" width="17.85546875" style="45" customWidth="1"/>
    <col min="15371" max="15371" width="18.42578125" style="45" customWidth="1"/>
    <col min="15372" max="15372" width="18.28515625" style="45" bestFit="1" customWidth="1"/>
    <col min="15373" max="15373" width="16.85546875" style="45" customWidth="1"/>
    <col min="15374" max="15374" width="12.85546875" style="45" customWidth="1"/>
    <col min="15375" max="15375" width="12.28515625" style="45" customWidth="1"/>
    <col min="15376" max="15376" width="19" style="45" customWidth="1"/>
    <col min="15377" max="15377" width="9.140625" style="45"/>
    <col min="15378" max="15378" width="13.5703125" style="45" bestFit="1" customWidth="1"/>
    <col min="15379" max="15379" width="10.28515625" style="45" bestFit="1" customWidth="1"/>
    <col min="15380" max="15380" width="13" style="45" bestFit="1" customWidth="1"/>
    <col min="15381" max="15381" width="12.28515625" style="45" bestFit="1" customWidth="1"/>
    <col min="15382" max="15616" width="9.140625" style="45"/>
    <col min="15617" max="15617" width="11.28515625" style="45" bestFit="1" customWidth="1"/>
    <col min="15618" max="15618" width="17.7109375" style="45" bestFit="1" customWidth="1"/>
    <col min="15619" max="15619" width="36" style="45" customWidth="1"/>
    <col min="15620" max="15620" width="20.140625" style="45" bestFit="1" customWidth="1"/>
    <col min="15621" max="15621" width="18.42578125" style="45" bestFit="1" customWidth="1"/>
    <col min="15622" max="15622" width="19.140625" style="45" customWidth="1"/>
    <col min="15623" max="15623" width="21.7109375" style="45" customWidth="1"/>
    <col min="15624" max="15624" width="18.85546875" style="45" customWidth="1"/>
    <col min="15625" max="15625" width="19.5703125" style="45" customWidth="1"/>
    <col min="15626" max="15626" width="17.85546875" style="45" customWidth="1"/>
    <col min="15627" max="15627" width="18.42578125" style="45" customWidth="1"/>
    <col min="15628" max="15628" width="18.28515625" style="45" bestFit="1" customWidth="1"/>
    <col min="15629" max="15629" width="16.85546875" style="45" customWidth="1"/>
    <col min="15630" max="15630" width="12.85546875" style="45" customWidth="1"/>
    <col min="15631" max="15631" width="12.28515625" style="45" customWidth="1"/>
    <col min="15632" max="15632" width="19" style="45" customWidth="1"/>
    <col min="15633" max="15633" width="9.140625" style="45"/>
    <col min="15634" max="15634" width="13.5703125" style="45" bestFit="1" customWidth="1"/>
    <col min="15635" max="15635" width="10.28515625" style="45" bestFit="1" customWidth="1"/>
    <col min="15636" max="15636" width="13" style="45" bestFit="1" customWidth="1"/>
    <col min="15637" max="15637" width="12.28515625" style="45" bestFit="1" customWidth="1"/>
    <col min="15638" max="15872" width="9.140625" style="45"/>
    <col min="15873" max="15873" width="11.28515625" style="45" bestFit="1" customWidth="1"/>
    <col min="15874" max="15874" width="17.7109375" style="45" bestFit="1" customWidth="1"/>
    <col min="15875" max="15875" width="36" style="45" customWidth="1"/>
    <col min="15876" max="15876" width="20.140625" style="45" bestFit="1" customWidth="1"/>
    <col min="15877" max="15877" width="18.42578125" style="45" bestFit="1" customWidth="1"/>
    <col min="15878" max="15878" width="19.140625" style="45" customWidth="1"/>
    <col min="15879" max="15879" width="21.7109375" style="45" customWidth="1"/>
    <col min="15880" max="15880" width="18.85546875" style="45" customWidth="1"/>
    <col min="15881" max="15881" width="19.5703125" style="45" customWidth="1"/>
    <col min="15882" max="15882" width="17.85546875" style="45" customWidth="1"/>
    <col min="15883" max="15883" width="18.42578125" style="45" customWidth="1"/>
    <col min="15884" max="15884" width="18.28515625" style="45" bestFit="1" customWidth="1"/>
    <col min="15885" max="15885" width="16.85546875" style="45" customWidth="1"/>
    <col min="15886" max="15886" width="12.85546875" style="45" customWidth="1"/>
    <col min="15887" max="15887" width="12.28515625" style="45" customWidth="1"/>
    <col min="15888" max="15888" width="19" style="45" customWidth="1"/>
    <col min="15889" max="15889" width="9.140625" style="45"/>
    <col min="15890" max="15890" width="13.5703125" style="45" bestFit="1" customWidth="1"/>
    <col min="15891" max="15891" width="10.28515625" style="45" bestFit="1" customWidth="1"/>
    <col min="15892" max="15892" width="13" style="45" bestFit="1" customWidth="1"/>
    <col min="15893" max="15893" width="12.28515625" style="45" bestFit="1" customWidth="1"/>
    <col min="15894" max="16128" width="9.140625" style="45"/>
    <col min="16129" max="16129" width="11.28515625" style="45" bestFit="1" customWidth="1"/>
    <col min="16130" max="16130" width="17.7109375" style="45" bestFit="1" customWidth="1"/>
    <col min="16131" max="16131" width="36" style="45" customWidth="1"/>
    <col min="16132" max="16132" width="20.140625" style="45" bestFit="1" customWidth="1"/>
    <col min="16133" max="16133" width="18.42578125" style="45" bestFit="1" customWidth="1"/>
    <col min="16134" max="16134" width="19.140625" style="45" customWidth="1"/>
    <col min="16135" max="16135" width="21.7109375" style="45" customWidth="1"/>
    <col min="16136" max="16136" width="18.85546875" style="45" customWidth="1"/>
    <col min="16137" max="16137" width="19.5703125" style="45" customWidth="1"/>
    <col min="16138" max="16138" width="17.85546875" style="45" customWidth="1"/>
    <col min="16139" max="16139" width="18.42578125" style="45" customWidth="1"/>
    <col min="16140" max="16140" width="18.28515625" style="45" bestFit="1" customWidth="1"/>
    <col min="16141" max="16141" width="16.85546875" style="45" customWidth="1"/>
    <col min="16142" max="16142" width="12.85546875" style="45" customWidth="1"/>
    <col min="16143" max="16143" width="12.28515625" style="45" customWidth="1"/>
    <col min="16144" max="16144" width="19" style="45" customWidth="1"/>
    <col min="16145" max="16145" width="9.140625" style="45"/>
    <col min="16146" max="16146" width="13.5703125" style="45" bestFit="1" customWidth="1"/>
    <col min="16147" max="16147" width="10.28515625" style="45" bestFit="1" customWidth="1"/>
    <col min="16148" max="16148" width="13" style="45" bestFit="1" customWidth="1"/>
    <col min="16149" max="16149" width="12.28515625" style="45" bestFit="1" customWidth="1"/>
    <col min="16150" max="16384" width="9.140625" style="45"/>
  </cols>
  <sheetData>
    <row r="1" spans="1:21" s="40" customFormat="1" ht="57">
      <c r="A1" s="39" t="s">
        <v>70</v>
      </c>
      <c r="B1" s="40" t="s">
        <v>71</v>
      </c>
      <c r="C1" s="40" t="s">
        <v>72</v>
      </c>
      <c r="D1" s="40" t="s">
        <v>73</v>
      </c>
      <c r="E1" s="41" t="s">
        <v>179</v>
      </c>
      <c r="F1" s="41" t="s">
        <v>180</v>
      </c>
      <c r="G1" s="41" t="s">
        <v>181</v>
      </c>
      <c r="H1" s="41" t="s">
        <v>77</v>
      </c>
      <c r="I1" s="41" t="s">
        <v>182</v>
      </c>
      <c r="J1" s="41" t="s">
        <v>183</v>
      </c>
      <c r="K1" s="41" t="s">
        <v>80</v>
      </c>
      <c r="L1" s="41" t="s">
        <v>184</v>
      </c>
      <c r="M1" s="42" t="s">
        <v>185</v>
      </c>
      <c r="N1" s="42" t="s">
        <v>186</v>
      </c>
      <c r="O1" s="42" t="s">
        <v>84</v>
      </c>
      <c r="P1" s="42" t="s">
        <v>187</v>
      </c>
      <c r="Q1" s="42" t="s">
        <v>86</v>
      </c>
      <c r="T1" s="43">
        <v>46112</v>
      </c>
      <c r="U1" s="40">
        <v>35</v>
      </c>
    </row>
    <row r="2" spans="1:21">
      <c r="A2" s="44">
        <v>11000120</v>
      </c>
      <c r="B2" s="45" t="s">
        <v>87</v>
      </c>
      <c r="C2" s="46" t="s">
        <v>88</v>
      </c>
      <c r="D2" s="47">
        <v>31507</v>
      </c>
      <c r="E2" s="46">
        <f>'Depreciation 2024-25'!G2</f>
        <v>195796</v>
      </c>
      <c r="G2" s="46">
        <f>E2+F2</f>
        <v>195796</v>
      </c>
      <c r="H2" s="46">
        <f>G2*10/100</f>
        <v>19579.599999999999</v>
      </c>
      <c r="I2" s="46">
        <f>'Depreciation 2024-25'!I2+'Depreciation 2024-25'!K2</f>
        <v>195795</v>
      </c>
      <c r="J2" s="46">
        <f>'Depreciation 2024-25'!L2</f>
        <v>0</v>
      </c>
      <c r="K2" s="48">
        <v>0</v>
      </c>
      <c r="L2" s="46">
        <f>J2-K2</f>
        <v>0</v>
      </c>
      <c r="M2" s="46">
        <f>$T$1-D2</f>
        <v>14605</v>
      </c>
      <c r="N2" s="49"/>
      <c r="O2" s="49"/>
      <c r="P2" s="50"/>
      <c r="Q2" s="50"/>
      <c r="R2" s="51"/>
      <c r="S2" s="51"/>
      <c r="U2" s="51"/>
    </row>
    <row r="3" spans="1:21">
      <c r="A3" s="44">
        <v>11000157</v>
      </c>
      <c r="B3" s="45" t="s">
        <v>87</v>
      </c>
      <c r="C3" s="46" t="s">
        <v>89</v>
      </c>
      <c r="D3" s="47">
        <v>33698</v>
      </c>
      <c r="E3" s="46">
        <f>'Depreciation 2024-25'!G3</f>
        <v>26141071</v>
      </c>
      <c r="G3" s="46">
        <f t="shared" ref="G3:G65" si="0">E3+F3</f>
        <v>26141071</v>
      </c>
      <c r="H3" s="46">
        <f t="shared" ref="H3:H64" si="1">G3*10/100</f>
        <v>2614107.1</v>
      </c>
      <c r="I3" s="46">
        <f>'Depreciation 2024-25'!I3+'Depreciation 2024-25'!K3</f>
        <v>21771069.999911927</v>
      </c>
      <c r="J3" s="46">
        <f>'Depreciation 2024-25'!L3</f>
        <v>4370001.0000880752</v>
      </c>
      <c r="K3" s="48">
        <v>0</v>
      </c>
      <c r="L3" s="46">
        <f t="shared" ref="L3:L62" si="2">J3-K3</f>
        <v>4370001.0000880752</v>
      </c>
      <c r="M3" s="46">
        <f t="shared" ref="M3:M37" si="3">$T$1-D3</f>
        <v>12414</v>
      </c>
      <c r="N3" s="49">
        <f t="shared" ref="N3:N37" si="4">M3/365</f>
        <v>34.010958904109586</v>
      </c>
      <c r="O3" s="49">
        <f t="shared" ref="O3:O37" si="5">$U$1-N3</f>
        <v>0.98904109589041411</v>
      </c>
      <c r="P3" s="50" t="str">
        <f>IF(N3&gt;=14,"&gt;=13","&lt;=13")</f>
        <v>&gt;=13</v>
      </c>
      <c r="Q3" s="50" t="str">
        <f>IF(P3= "&gt;=13","Rem Life","5.28")</f>
        <v>Rem Life</v>
      </c>
      <c r="R3" s="51"/>
      <c r="S3" s="51"/>
      <c r="U3" s="51"/>
    </row>
    <row r="4" spans="1:21">
      <c r="A4" s="44">
        <v>11000183</v>
      </c>
      <c r="B4" s="45" t="s">
        <v>87</v>
      </c>
      <c r="C4" s="46" t="s">
        <v>90</v>
      </c>
      <c r="D4" s="47">
        <v>39964</v>
      </c>
      <c r="E4" s="46">
        <f>'Depreciation 2024-25'!G4</f>
        <v>1629429.68</v>
      </c>
      <c r="G4" s="46">
        <f t="shared" si="0"/>
        <v>1629429.68</v>
      </c>
      <c r="H4" s="46">
        <f t="shared" si="1"/>
        <v>162942.96799999999</v>
      </c>
      <c r="I4" s="46">
        <f>'Depreciation 2024-25'!I4+'Depreciation 2024-25'!K4</f>
        <v>915360.46854995051</v>
      </c>
      <c r="J4" s="46">
        <f>'Depreciation 2024-25'!L4</f>
        <v>714069.21145004942</v>
      </c>
      <c r="K4" s="48">
        <f t="shared" ref="K4:K62" si="6">IF(Q4="Rem Life",(J4-H4)/O4,(G4-H4)*Q4/100)</f>
        <v>30354.772726613555</v>
      </c>
      <c r="L4" s="46">
        <f t="shared" si="2"/>
        <v>683714.43872343586</v>
      </c>
      <c r="M4" s="46">
        <f t="shared" si="3"/>
        <v>6148</v>
      </c>
      <c r="N4" s="49">
        <f t="shared" si="4"/>
        <v>16.843835616438355</v>
      </c>
      <c r="O4" s="49">
        <f t="shared" si="5"/>
        <v>18.156164383561645</v>
      </c>
      <c r="P4" s="50" t="str">
        <f t="shared" ref="P4:P49" si="7">IF(N4&gt;=14,"&gt;=13","&lt;=13")</f>
        <v>&gt;=13</v>
      </c>
      <c r="Q4" s="50" t="str">
        <f t="shared" ref="Q4:Q49" si="8">IF(P4= "&gt;=13","Rem Life","5.28")</f>
        <v>Rem Life</v>
      </c>
      <c r="S4" s="51"/>
      <c r="U4" s="51"/>
    </row>
    <row r="5" spans="1:21">
      <c r="A5" s="44">
        <v>11000188</v>
      </c>
      <c r="B5" s="45" t="s">
        <v>87</v>
      </c>
      <c r="C5" s="46" t="s">
        <v>91</v>
      </c>
      <c r="D5" s="47">
        <v>41296</v>
      </c>
      <c r="E5" s="46">
        <f>'Depreciation 2024-25'!G5</f>
        <v>2981588</v>
      </c>
      <c r="G5" s="46">
        <f t="shared" si="0"/>
        <v>2981588</v>
      </c>
      <c r="H5" s="46">
        <f t="shared" si="1"/>
        <v>298158.8</v>
      </c>
      <c r="I5" s="46">
        <f>'Depreciation 2024-25'!I5+'Depreciation 2024-25'!K5</f>
        <v>1648336.5843156162</v>
      </c>
      <c r="J5" s="46">
        <f>'Depreciation 2024-25'!L5</f>
        <v>1333251.4156843838</v>
      </c>
      <c r="K5" s="48">
        <f t="shared" si="6"/>
        <v>141685.06176000001</v>
      </c>
      <c r="L5" s="46">
        <f t="shared" si="2"/>
        <v>1191566.3539243839</v>
      </c>
      <c r="M5" s="46">
        <f t="shared" si="3"/>
        <v>4816</v>
      </c>
      <c r="N5" s="49">
        <f t="shared" si="4"/>
        <v>13.194520547945206</v>
      </c>
      <c r="O5" s="49">
        <f t="shared" si="5"/>
        <v>21.805479452054794</v>
      </c>
      <c r="P5" s="50" t="str">
        <f t="shared" si="7"/>
        <v>&lt;=13</v>
      </c>
      <c r="Q5" s="50" t="str">
        <f t="shared" si="8"/>
        <v>5.28</v>
      </c>
      <c r="U5" s="51"/>
    </row>
    <row r="6" spans="1:21">
      <c r="A6" s="44">
        <v>11000118</v>
      </c>
      <c r="B6" s="45" t="s">
        <v>92</v>
      </c>
      <c r="C6" s="46" t="s">
        <v>93</v>
      </c>
      <c r="D6" s="47">
        <v>31507</v>
      </c>
      <c r="E6" s="46">
        <f>'Depreciation 2024-25'!G6</f>
        <v>0</v>
      </c>
      <c r="G6" s="46">
        <f t="shared" si="0"/>
        <v>0</v>
      </c>
      <c r="H6" s="46">
        <f t="shared" si="1"/>
        <v>0</v>
      </c>
      <c r="I6" s="46">
        <f>'Depreciation 2024-25'!I6+'Depreciation 2024-25'!K6</f>
        <v>0</v>
      </c>
      <c r="J6" s="46">
        <f>'Depreciation 2024-25'!L6</f>
        <v>1</v>
      </c>
      <c r="K6" s="48">
        <f t="shared" si="6"/>
        <v>0</v>
      </c>
      <c r="L6" s="46">
        <f t="shared" si="2"/>
        <v>1</v>
      </c>
      <c r="M6" s="46">
        <f t="shared" si="3"/>
        <v>14605</v>
      </c>
      <c r="N6" s="49"/>
      <c r="O6" s="49"/>
      <c r="P6" s="50" t="str">
        <f t="shared" si="7"/>
        <v>&lt;=13</v>
      </c>
      <c r="Q6" s="50" t="str">
        <f t="shared" si="8"/>
        <v>5.28</v>
      </c>
      <c r="R6" s="51">
        <f>G6-I6-K6</f>
        <v>0</v>
      </c>
      <c r="S6" s="51">
        <f>R6-L6</f>
        <v>-1</v>
      </c>
      <c r="U6" s="51"/>
    </row>
    <row r="7" spans="1:21">
      <c r="A7" s="44">
        <v>11000176</v>
      </c>
      <c r="B7" s="45" t="s">
        <v>92</v>
      </c>
      <c r="C7" s="46" t="s">
        <v>94</v>
      </c>
      <c r="D7" s="47">
        <v>39829</v>
      </c>
      <c r="E7" s="46">
        <f>'Depreciation 2024-25'!G7</f>
        <v>671275</v>
      </c>
      <c r="G7" s="46">
        <f t="shared" si="0"/>
        <v>671275</v>
      </c>
      <c r="H7" s="46">
        <f t="shared" si="1"/>
        <v>67127.5</v>
      </c>
      <c r="I7" s="46">
        <f>'Depreciation 2024-25'!I7+'Depreciation 2024-25'!K7</f>
        <v>349669.69360168907</v>
      </c>
      <c r="J7" s="46">
        <f>'Depreciation 2024-25'!L7</f>
        <v>321605.30639831093</v>
      </c>
      <c r="K7" s="48">
        <f t="shared" si="6"/>
        <v>14307.516841556298</v>
      </c>
      <c r="L7" s="46">
        <f t="shared" si="2"/>
        <v>307297.78955675464</v>
      </c>
      <c r="M7" s="46">
        <f t="shared" si="3"/>
        <v>6283</v>
      </c>
      <c r="N7" s="49">
        <f t="shared" si="4"/>
        <v>17.213698630136985</v>
      </c>
      <c r="O7" s="49">
        <f t="shared" si="5"/>
        <v>17.786301369863015</v>
      </c>
      <c r="P7" s="50" t="str">
        <f t="shared" si="7"/>
        <v>&gt;=13</v>
      </c>
      <c r="Q7" s="50" t="str">
        <f t="shared" si="8"/>
        <v>Rem Life</v>
      </c>
      <c r="R7" s="51">
        <f t="shared" ref="R7:R64" si="9">G7-I7-K7</f>
        <v>307297.78955675464</v>
      </c>
      <c r="S7" s="51">
        <f t="shared" ref="S7:S63" si="10">R7-L7</f>
        <v>0</v>
      </c>
      <c r="U7" s="51"/>
    </row>
    <row r="8" spans="1:21">
      <c r="A8" s="44">
        <v>11000158</v>
      </c>
      <c r="B8" s="45" t="s">
        <v>95</v>
      </c>
      <c r="C8" s="46" t="s">
        <v>96</v>
      </c>
      <c r="D8" s="47">
        <v>37195</v>
      </c>
      <c r="E8" s="46">
        <f>'Depreciation 2024-25'!G8</f>
        <v>543140</v>
      </c>
      <c r="G8" s="46">
        <f t="shared" si="0"/>
        <v>543140</v>
      </c>
      <c r="H8" s="46">
        <f t="shared" si="1"/>
        <v>54314</v>
      </c>
      <c r="I8" s="46">
        <f>'Depreciation 2024-25'!I8+'Depreciation 2024-25'!K8</f>
        <v>486694.19669627777</v>
      </c>
      <c r="J8" s="46">
        <f>'Depreciation 2024-25'!L8</f>
        <v>56445.803303722241</v>
      </c>
      <c r="K8" s="48">
        <f t="shared" si="6"/>
        <v>201.68693775495544</v>
      </c>
      <c r="L8" s="46">
        <f t="shared" si="2"/>
        <v>56244.116365967289</v>
      </c>
      <c r="M8" s="46">
        <f t="shared" si="3"/>
        <v>8917</v>
      </c>
      <c r="N8" s="49">
        <f t="shared" si="4"/>
        <v>24.43013698630137</v>
      </c>
      <c r="O8" s="49">
        <f t="shared" si="5"/>
        <v>10.56986301369863</v>
      </c>
      <c r="P8" s="50" t="str">
        <f t="shared" si="7"/>
        <v>&gt;=13</v>
      </c>
      <c r="Q8" s="50" t="str">
        <f t="shared" si="8"/>
        <v>Rem Life</v>
      </c>
      <c r="R8" s="51">
        <f t="shared" si="9"/>
        <v>56244.116365967282</v>
      </c>
      <c r="S8" s="51">
        <f t="shared" si="10"/>
        <v>0</v>
      </c>
      <c r="U8" s="51"/>
    </row>
    <row r="9" spans="1:21">
      <c r="A9" s="44">
        <v>11000177</v>
      </c>
      <c r="B9" s="45" t="s">
        <v>95</v>
      </c>
      <c r="C9" s="46" t="s">
        <v>97</v>
      </c>
      <c r="D9" s="47">
        <v>39829</v>
      </c>
      <c r="E9" s="46">
        <f>'Depreciation 2024-25'!G9</f>
        <v>24274</v>
      </c>
      <c r="G9" s="46">
        <f t="shared" si="0"/>
        <v>24274</v>
      </c>
      <c r="H9" s="46">
        <f t="shared" si="1"/>
        <v>2427.4</v>
      </c>
      <c r="I9" s="46">
        <f>'Depreciation 2024-25'!I9+'Depreciation 2024-25'!K9</f>
        <v>17784.494701531679</v>
      </c>
      <c r="J9" s="46">
        <f>'Depreciation 2024-25'!L9</f>
        <v>6489.5052984683171</v>
      </c>
      <c r="K9" s="48">
        <f t="shared" si="6"/>
        <v>228.38392389724825</v>
      </c>
      <c r="L9" s="46">
        <f t="shared" si="2"/>
        <v>6261.1213745710684</v>
      </c>
      <c r="M9" s="46">
        <f t="shared" si="3"/>
        <v>6283</v>
      </c>
      <c r="N9" s="49">
        <f t="shared" si="4"/>
        <v>17.213698630136985</v>
      </c>
      <c r="O9" s="49">
        <f t="shared" si="5"/>
        <v>17.786301369863015</v>
      </c>
      <c r="P9" s="50" t="str">
        <f t="shared" si="7"/>
        <v>&gt;=13</v>
      </c>
      <c r="Q9" s="50" t="str">
        <f t="shared" si="8"/>
        <v>Rem Life</v>
      </c>
      <c r="R9" s="51">
        <f t="shared" si="9"/>
        <v>6261.121374571072</v>
      </c>
      <c r="S9" s="51">
        <f t="shared" si="10"/>
        <v>0</v>
      </c>
      <c r="U9" s="51"/>
    </row>
    <row r="10" spans="1:21">
      <c r="A10" s="44">
        <v>11000152</v>
      </c>
      <c r="B10" s="45" t="s">
        <v>43</v>
      </c>
      <c r="C10" s="46" t="s">
        <v>98</v>
      </c>
      <c r="D10" s="47">
        <v>35888</v>
      </c>
      <c r="E10" s="46">
        <f>'Depreciation 2024-25'!G10</f>
        <v>6068816</v>
      </c>
      <c r="G10" s="46">
        <f t="shared" si="0"/>
        <v>6068816</v>
      </c>
      <c r="H10" s="46">
        <f t="shared" si="1"/>
        <v>606881.6</v>
      </c>
      <c r="I10" s="46">
        <f>'Depreciation 2024-25'!I10+'Depreciation 2024-25'!K10</f>
        <v>6068815</v>
      </c>
      <c r="J10" s="46">
        <f>'Depreciation 2024-25'!L10</f>
        <v>1</v>
      </c>
      <c r="K10" s="48">
        <v>0</v>
      </c>
      <c r="L10" s="46">
        <f t="shared" si="2"/>
        <v>1</v>
      </c>
      <c r="M10" s="46">
        <f t="shared" si="3"/>
        <v>10224</v>
      </c>
      <c r="N10" s="49">
        <f t="shared" si="4"/>
        <v>28.010958904109589</v>
      </c>
      <c r="O10" s="49">
        <f t="shared" si="5"/>
        <v>6.9890410958904106</v>
      </c>
      <c r="P10" s="50" t="str">
        <f t="shared" si="7"/>
        <v>&gt;=13</v>
      </c>
      <c r="Q10" s="50" t="str">
        <f t="shared" si="8"/>
        <v>Rem Life</v>
      </c>
      <c r="R10" s="51">
        <f t="shared" si="9"/>
        <v>1</v>
      </c>
      <c r="S10" s="51">
        <f t="shared" si="10"/>
        <v>0</v>
      </c>
      <c r="U10" s="51"/>
    </row>
    <row r="11" spans="1:21">
      <c r="A11" s="44">
        <v>11000180</v>
      </c>
      <c r="B11" s="45" t="s">
        <v>43</v>
      </c>
      <c r="C11" s="46" t="s">
        <v>99</v>
      </c>
      <c r="D11" s="47">
        <v>40268</v>
      </c>
      <c r="E11" s="46">
        <f>'Depreciation 2024-25'!G11</f>
        <v>3289629.8</v>
      </c>
      <c r="G11" s="46">
        <f t="shared" si="0"/>
        <v>3289629.8</v>
      </c>
      <c r="H11" s="46">
        <f t="shared" si="1"/>
        <v>328962.98</v>
      </c>
      <c r="I11" s="46">
        <f>'Depreciation 2024-25'!I11+'Depreciation 2024-25'!K11</f>
        <v>3289628.7973738266</v>
      </c>
      <c r="J11" s="46">
        <f>'Depreciation 2024-25'!L11</f>
        <v>1.0026261730236001</v>
      </c>
      <c r="K11" s="48">
        <v>0</v>
      </c>
      <c r="L11" s="46">
        <f t="shared" si="2"/>
        <v>1.0026261730236001</v>
      </c>
      <c r="M11" s="46">
        <f t="shared" si="3"/>
        <v>5844</v>
      </c>
      <c r="N11" s="49">
        <f t="shared" si="4"/>
        <v>16.010958904109589</v>
      </c>
      <c r="O11" s="49">
        <f t="shared" si="5"/>
        <v>18.989041095890411</v>
      </c>
      <c r="P11" s="50" t="str">
        <f t="shared" si="7"/>
        <v>&gt;=13</v>
      </c>
      <c r="Q11" s="50" t="str">
        <f t="shared" si="8"/>
        <v>Rem Life</v>
      </c>
      <c r="R11" s="51">
        <f t="shared" si="9"/>
        <v>1.0026261731982231</v>
      </c>
      <c r="S11" s="51">
        <f t="shared" si="10"/>
        <v>1.7462298274040222E-10</v>
      </c>
      <c r="U11" s="51"/>
    </row>
    <row r="12" spans="1:21">
      <c r="A12" s="44">
        <v>11000189</v>
      </c>
      <c r="B12" s="45" t="s">
        <v>43</v>
      </c>
      <c r="C12" s="46" t="s">
        <v>100</v>
      </c>
      <c r="D12" s="47">
        <v>39480</v>
      </c>
      <c r="E12" s="46">
        <f>'Depreciation 2024-25'!G12</f>
        <v>227024</v>
      </c>
      <c r="G12" s="46">
        <f t="shared" si="0"/>
        <v>227024</v>
      </c>
      <c r="H12" s="46">
        <f t="shared" si="1"/>
        <v>22702.400000000001</v>
      </c>
      <c r="I12" s="46">
        <f>'Depreciation 2024-25'!I12+'Depreciation 2024-25'!K12</f>
        <v>135356.27036593476</v>
      </c>
      <c r="J12" s="46">
        <f>'Depreciation 2024-25'!L12</f>
        <v>91667.729634065254</v>
      </c>
      <c r="K12" s="48">
        <f t="shared" si="6"/>
        <v>4097.728360155269</v>
      </c>
      <c r="L12" s="46">
        <f t="shared" si="2"/>
        <v>87570.001273909991</v>
      </c>
      <c r="M12" s="46">
        <f t="shared" si="3"/>
        <v>6632</v>
      </c>
      <c r="N12" s="49">
        <f t="shared" si="4"/>
        <v>18.169863013698631</v>
      </c>
      <c r="O12" s="49">
        <f t="shared" si="5"/>
        <v>16.830136986301369</v>
      </c>
      <c r="P12" s="50" t="str">
        <f t="shared" si="7"/>
        <v>&gt;=13</v>
      </c>
      <c r="Q12" s="50" t="str">
        <f t="shared" si="8"/>
        <v>Rem Life</v>
      </c>
      <c r="R12" s="51">
        <f t="shared" si="9"/>
        <v>87570.001273909977</v>
      </c>
      <c r="S12" s="51">
        <f t="shared" si="10"/>
        <v>0</v>
      </c>
      <c r="U12" s="51"/>
    </row>
    <row r="13" spans="1:21">
      <c r="A13" s="44">
        <v>11000185</v>
      </c>
      <c r="B13" s="45" t="s">
        <v>43</v>
      </c>
      <c r="C13" s="46" t="s">
        <v>101</v>
      </c>
      <c r="D13" s="47">
        <v>41328</v>
      </c>
      <c r="E13" s="46">
        <f>'Depreciation 2024-25'!G13</f>
        <v>955620</v>
      </c>
      <c r="G13" s="46">
        <f t="shared" si="0"/>
        <v>955620</v>
      </c>
      <c r="H13" s="46">
        <f t="shared" si="1"/>
        <v>95562</v>
      </c>
      <c r="I13" s="46">
        <f>'Depreciation 2024-25'!I13+'Depreciation 2024-25'!K13</f>
        <v>514201.71673424658</v>
      </c>
      <c r="J13" s="46">
        <f>'Depreciation 2024-25'!L13</f>
        <v>441418.28326575342</v>
      </c>
      <c r="K13" s="48">
        <f t="shared" si="6"/>
        <v>45411.062400000003</v>
      </c>
      <c r="L13" s="46">
        <f t="shared" si="2"/>
        <v>396007.22086575342</v>
      </c>
      <c r="M13" s="46">
        <f t="shared" si="3"/>
        <v>4784</v>
      </c>
      <c r="N13" s="49">
        <f t="shared" si="4"/>
        <v>13.106849315068493</v>
      </c>
      <c r="O13" s="49">
        <f t="shared" si="5"/>
        <v>21.893150684931506</v>
      </c>
      <c r="P13" s="50" t="str">
        <f t="shared" si="7"/>
        <v>&lt;=13</v>
      </c>
      <c r="Q13" s="50" t="str">
        <f t="shared" si="8"/>
        <v>5.28</v>
      </c>
      <c r="R13" s="51">
        <f t="shared" si="9"/>
        <v>396007.22086575342</v>
      </c>
      <c r="S13" s="51">
        <f t="shared" si="10"/>
        <v>0</v>
      </c>
      <c r="U13" s="51"/>
    </row>
    <row r="14" spans="1:21">
      <c r="A14" s="44">
        <v>11000160</v>
      </c>
      <c r="B14" s="45" t="s">
        <v>43</v>
      </c>
      <c r="C14" s="46" t="s">
        <v>102</v>
      </c>
      <c r="D14" s="47">
        <v>37682</v>
      </c>
      <c r="E14" s="46">
        <f>'Depreciation 2024-25'!G14</f>
        <v>997750</v>
      </c>
      <c r="G14" s="46">
        <f t="shared" si="0"/>
        <v>997750</v>
      </c>
      <c r="H14" s="46">
        <f t="shared" si="1"/>
        <v>99775</v>
      </c>
      <c r="I14" s="46">
        <f>'Depreciation 2024-25'!I14+'Depreciation 2024-25'!K14</f>
        <v>578409.60696188605</v>
      </c>
      <c r="J14" s="46">
        <f>'Depreciation 2024-25'!L14</f>
        <v>419340.39303811407</v>
      </c>
      <c r="K14" s="48">
        <f t="shared" si="6"/>
        <v>26844.963972131562</v>
      </c>
      <c r="L14" s="46">
        <f t="shared" si="2"/>
        <v>392495.42906598252</v>
      </c>
      <c r="M14" s="46">
        <f t="shared" si="3"/>
        <v>8430</v>
      </c>
      <c r="N14" s="49">
        <f t="shared" si="4"/>
        <v>23.095890410958905</v>
      </c>
      <c r="O14" s="49">
        <f t="shared" si="5"/>
        <v>11.904109589041095</v>
      </c>
      <c r="P14" s="50" t="str">
        <f t="shared" si="7"/>
        <v>&gt;=13</v>
      </c>
      <c r="Q14" s="50" t="str">
        <f t="shared" si="8"/>
        <v>Rem Life</v>
      </c>
      <c r="R14" s="51">
        <f t="shared" si="9"/>
        <v>392495.4290659824</v>
      </c>
      <c r="S14" s="51">
        <f t="shared" si="10"/>
        <v>0</v>
      </c>
      <c r="U14" s="51"/>
    </row>
    <row r="15" spans="1:21">
      <c r="A15" s="44">
        <v>11000165</v>
      </c>
      <c r="B15" s="45" t="s">
        <v>43</v>
      </c>
      <c r="C15" s="46" t="s">
        <v>103</v>
      </c>
      <c r="D15" s="47">
        <v>37652</v>
      </c>
      <c r="E15" s="46">
        <f>'Depreciation 2024-25'!G15</f>
        <v>1014000</v>
      </c>
      <c r="G15" s="46">
        <f t="shared" si="0"/>
        <v>1014000</v>
      </c>
      <c r="H15" s="46">
        <f t="shared" si="1"/>
        <v>101400</v>
      </c>
      <c r="I15" s="46">
        <f>'Depreciation 2024-25'!I15+'Depreciation 2024-25'!K15</f>
        <v>501846.27628758742</v>
      </c>
      <c r="J15" s="46">
        <f>'Depreciation 2024-25'!L15</f>
        <v>512153.72371241252</v>
      </c>
      <c r="K15" s="48">
        <f t="shared" si="6"/>
        <v>34745.100615302559</v>
      </c>
      <c r="L15" s="46">
        <f t="shared" si="2"/>
        <v>477408.62309710996</v>
      </c>
      <c r="M15" s="46">
        <f t="shared" si="3"/>
        <v>8460</v>
      </c>
      <c r="N15" s="49">
        <f t="shared" si="4"/>
        <v>23.17808219178082</v>
      </c>
      <c r="O15" s="49">
        <f t="shared" si="5"/>
        <v>11.82191780821918</v>
      </c>
      <c r="P15" s="50" t="str">
        <f t="shared" si="7"/>
        <v>&gt;=13</v>
      </c>
      <c r="Q15" s="50" t="str">
        <f t="shared" si="8"/>
        <v>Rem Life</v>
      </c>
      <c r="R15" s="51">
        <f t="shared" si="9"/>
        <v>477408.62309711002</v>
      </c>
      <c r="S15" s="51">
        <f t="shared" si="10"/>
        <v>0</v>
      </c>
      <c r="U15" s="51"/>
    </row>
    <row r="16" spans="1:21">
      <c r="A16" s="44">
        <v>11000167</v>
      </c>
      <c r="B16" s="45" t="s">
        <v>43</v>
      </c>
      <c r="C16" s="46" t="s">
        <v>64</v>
      </c>
      <c r="D16" s="47">
        <v>38078</v>
      </c>
      <c r="E16" s="46">
        <f>'Depreciation 2024-25'!G16</f>
        <v>2731598</v>
      </c>
      <c r="G16" s="46">
        <f t="shared" si="0"/>
        <v>2731598</v>
      </c>
      <c r="H16" s="46">
        <f t="shared" si="1"/>
        <v>273159.8</v>
      </c>
      <c r="I16" s="46">
        <f>'Depreciation 2024-25'!I16+'Depreciation 2024-25'!K16</f>
        <v>1306872.0387048696</v>
      </c>
      <c r="J16" s="46">
        <f>'Depreciation 2024-25'!L16</f>
        <v>1424725.9612951304</v>
      </c>
      <c r="K16" s="48">
        <f t="shared" si="6"/>
        <v>88656.749393107486</v>
      </c>
      <c r="L16" s="46">
        <f t="shared" si="2"/>
        <v>1336069.2119020228</v>
      </c>
      <c r="M16" s="46">
        <f t="shared" si="3"/>
        <v>8034</v>
      </c>
      <c r="N16" s="49">
        <f t="shared" si="4"/>
        <v>22.010958904109589</v>
      </c>
      <c r="O16" s="49">
        <f t="shared" si="5"/>
        <v>12.989041095890411</v>
      </c>
      <c r="P16" s="50" t="str">
        <f t="shared" si="7"/>
        <v>&gt;=13</v>
      </c>
      <c r="Q16" s="50" t="str">
        <f t="shared" si="8"/>
        <v>Rem Life</v>
      </c>
      <c r="R16" s="51">
        <f t="shared" si="9"/>
        <v>1336069.2119020228</v>
      </c>
      <c r="S16" s="51">
        <f t="shared" si="10"/>
        <v>0</v>
      </c>
      <c r="U16" s="51"/>
    </row>
    <row r="17" spans="1:21">
      <c r="A17" s="44">
        <v>11000071</v>
      </c>
      <c r="B17" s="45" t="s">
        <v>104</v>
      </c>
      <c r="C17" s="46" t="s">
        <v>105</v>
      </c>
      <c r="D17" s="47">
        <v>31494</v>
      </c>
      <c r="E17" s="46">
        <f>'Depreciation 2024-25'!G17</f>
        <v>15801</v>
      </c>
      <c r="G17" s="46">
        <f t="shared" si="0"/>
        <v>15801</v>
      </c>
      <c r="H17" s="46">
        <f t="shared" si="1"/>
        <v>1580.1</v>
      </c>
      <c r="I17" s="46">
        <f>'Depreciation 2024-25'!I17+'Depreciation 2024-25'!K17</f>
        <v>15800</v>
      </c>
      <c r="J17" s="46">
        <f>'Depreciation 2024-25'!L17</f>
        <v>1</v>
      </c>
      <c r="K17" s="48">
        <v>0</v>
      </c>
      <c r="L17" s="46">
        <f t="shared" si="2"/>
        <v>1</v>
      </c>
      <c r="M17" s="46">
        <f t="shared" si="3"/>
        <v>14618</v>
      </c>
      <c r="N17" s="49"/>
      <c r="O17" s="49"/>
      <c r="P17" s="50" t="str">
        <f t="shared" si="7"/>
        <v>&lt;=13</v>
      </c>
      <c r="Q17" s="50" t="str">
        <f t="shared" si="8"/>
        <v>5.28</v>
      </c>
      <c r="R17" s="51">
        <f t="shared" si="9"/>
        <v>1</v>
      </c>
      <c r="S17" s="51">
        <f t="shared" si="10"/>
        <v>0</v>
      </c>
      <c r="U17" s="51"/>
    </row>
    <row r="18" spans="1:21">
      <c r="A18" s="44">
        <v>11000072</v>
      </c>
      <c r="B18" s="45" t="s">
        <v>104</v>
      </c>
      <c r="C18" s="46" t="s">
        <v>106</v>
      </c>
      <c r="D18" s="47">
        <v>31506</v>
      </c>
      <c r="E18" s="46">
        <f>'Depreciation 2024-25'!G18</f>
        <v>14437</v>
      </c>
      <c r="G18" s="46">
        <f t="shared" si="0"/>
        <v>14437</v>
      </c>
      <c r="H18" s="46">
        <f t="shared" si="1"/>
        <v>1443.7</v>
      </c>
      <c r="I18" s="46">
        <f>'Depreciation 2024-25'!I18+'Depreciation 2024-25'!K18</f>
        <v>14436</v>
      </c>
      <c r="J18" s="46">
        <f>'Depreciation 2024-25'!L18</f>
        <v>1</v>
      </c>
      <c r="K18" s="48">
        <v>0</v>
      </c>
      <c r="L18" s="46">
        <f t="shared" si="2"/>
        <v>1</v>
      </c>
      <c r="M18" s="46">
        <f t="shared" si="3"/>
        <v>14606</v>
      </c>
      <c r="N18" s="49"/>
      <c r="O18" s="49"/>
      <c r="P18" s="50" t="str">
        <f t="shared" si="7"/>
        <v>&lt;=13</v>
      </c>
      <c r="Q18" s="50" t="str">
        <f t="shared" si="8"/>
        <v>5.28</v>
      </c>
      <c r="R18" s="51">
        <f t="shared" si="9"/>
        <v>1</v>
      </c>
      <c r="S18" s="51">
        <f t="shared" si="10"/>
        <v>0</v>
      </c>
      <c r="U18" s="51"/>
    </row>
    <row r="19" spans="1:21">
      <c r="A19" s="44">
        <v>11000119</v>
      </c>
      <c r="B19" s="45" t="s">
        <v>104</v>
      </c>
      <c r="C19" s="46" t="s">
        <v>107</v>
      </c>
      <c r="D19" s="47">
        <v>31507</v>
      </c>
      <c r="E19" s="46">
        <f>'Depreciation 2024-25'!G19</f>
        <v>0</v>
      </c>
      <c r="G19" s="46">
        <f t="shared" si="0"/>
        <v>0</v>
      </c>
      <c r="H19" s="46">
        <f t="shared" si="1"/>
        <v>0</v>
      </c>
      <c r="I19" s="46">
        <f>'Depreciation 2024-25'!I19+'Depreciation 2024-25'!K19</f>
        <v>-1</v>
      </c>
      <c r="J19" s="46">
        <f>'Depreciation 2024-25'!L19</f>
        <v>1</v>
      </c>
      <c r="K19" s="48">
        <f t="shared" si="6"/>
        <v>0</v>
      </c>
      <c r="L19" s="46">
        <f t="shared" si="2"/>
        <v>1</v>
      </c>
      <c r="M19" s="46">
        <f t="shared" si="3"/>
        <v>14605</v>
      </c>
      <c r="N19" s="49"/>
      <c r="O19" s="49"/>
      <c r="P19" s="50" t="str">
        <f t="shared" si="7"/>
        <v>&lt;=13</v>
      </c>
      <c r="Q19" s="50" t="str">
        <f t="shared" si="8"/>
        <v>5.28</v>
      </c>
      <c r="R19" s="51">
        <f t="shared" si="9"/>
        <v>1</v>
      </c>
      <c r="S19" s="51">
        <f t="shared" si="10"/>
        <v>0</v>
      </c>
      <c r="U19" s="51"/>
    </row>
    <row r="20" spans="1:21">
      <c r="A20" s="44">
        <v>11000138</v>
      </c>
      <c r="B20" s="45" t="s">
        <v>104</v>
      </c>
      <c r="C20" s="46" t="s">
        <v>108</v>
      </c>
      <c r="D20" s="47">
        <v>35158</v>
      </c>
      <c r="E20" s="46">
        <f>'Depreciation 2024-25'!G20</f>
        <v>6139500</v>
      </c>
      <c r="G20" s="46">
        <f t="shared" si="0"/>
        <v>6139500</v>
      </c>
      <c r="H20" s="46">
        <f t="shared" si="1"/>
        <v>613950</v>
      </c>
      <c r="I20" s="46">
        <f>'Depreciation 2024-25'!I20+'Depreciation 2024-25'!K20</f>
        <v>4425625.380939004</v>
      </c>
      <c r="J20" s="46">
        <f>'Depreciation 2024-25'!L20</f>
        <v>1713874.619060996</v>
      </c>
      <c r="K20" s="48">
        <f t="shared" si="6"/>
        <v>220468.14165692672</v>
      </c>
      <c r="L20" s="46">
        <f t="shared" si="2"/>
        <v>1493406.4774040692</v>
      </c>
      <c r="M20" s="46">
        <f t="shared" si="3"/>
        <v>10954</v>
      </c>
      <c r="N20" s="49">
        <f t="shared" si="4"/>
        <v>30.010958904109589</v>
      </c>
      <c r="O20" s="49">
        <f t="shared" si="5"/>
        <v>4.9890410958904106</v>
      </c>
      <c r="P20" s="50" t="str">
        <f t="shared" si="7"/>
        <v>&gt;=13</v>
      </c>
      <c r="Q20" s="50" t="str">
        <f t="shared" si="8"/>
        <v>Rem Life</v>
      </c>
      <c r="R20" s="51">
        <f t="shared" si="9"/>
        <v>1493406.4774040692</v>
      </c>
      <c r="S20" s="51">
        <f t="shared" si="10"/>
        <v>0</v>
      </c>
      <c r="U20" s="51"/>
    </row>
    <row r="21" spans="1:21">
      <c r="A21" s="44">
        <v>11000144</v>
      </c>
      <c r="B21" s="45" t="s">
        <v>104</v>
      </c>
      <c r="C21" s="46" t="s">
        <v>109</v>
      </c>
      <c r="D21" s="47">
        <v>31508</v>
      </c>
      <c r="E21" s="46">
        <f>'Depreciation 2024-25'!G21</f>
        <v>2783237</v>
      </c>
      <c r="G21" s="46">
        <f t="shared" si="0"/>
        <v>2783237</v>
      </c>
      <c r="H21" s="46">
        <f t="shared" si="1"/>
        <v>278323.7</v>
      </c>
      <c r="I21" s="46">
        <f>'Depreciation 2024-25'!I21+'Depreciation 2024-25'!K21</f>
        <v>2783236</v>
      </c>
      <c r="J21" s="46">
        <f>'Depreciation 2024-25'!L21</f>
        <v>1</v>
      </c>
      <c r="K21" s="48">
        <v>0</v>
      </c>
      <c r="L21" s="46">
        <f t="shared" si="2"/>
        <v>1</v>
      </c>
      <c r="M21" s="46">
        <f t="shared" si="3"/>
        <v>14604</v>
      </c>
      <c r="N21" s="49"/>
      <c r="O21" s="49"/>
      <c r="P21" s="50" t="str">
        <f t="shared" si="7"/>
        <v>&lt;=13</v>
      </c>
      <c r="Q21" s="50" t="str">
        <f t="shared" si="8"/>
        <v>5.28</v>
      </c>
      <c r="R21" s="51">
        <f t="shared" si="9"/>
        <v>1</v>
      </c>
      <c r="S21" s="51">
        <f t="shared" si="10"/>
        <v>0</v>
      </c>
      <c r="U21" s="51"/>
    </row>
    <row r="22" spans="1:21">
      <c r="A22" s="44">
        <v>11000149</v>
      </c>
      <c r="B22" s="45" t="s">
        <v>104</v>
      </c>
      <c r="C22" s="46" t="s">
        <v>110</v>
      </c>
      <c r="D22" s="47">
        <v>33698</v>
      </c>
      <c r="E22" s="46">
        <f>'Depreciation 2024-25'!G22</f>
        <v>44753916</v>
      </c>
      <c r="G22" s="46">
        <f t="shared" si="0"/>
        <v>44753916</v>
      </c>
      <c r="H22" s="46">
        <f t="shared" si="1"/>
        <v>4475391.5999999996</v>
      </c>
      <c r="I22" s="46">
        <f>'Depreciation 2024-25'!I22+'Depreciation 2024-25'!K22</f>
        <v>39428833.44414144</v>
      </c>
      <c r="J22" s="46">
        <f>'Depreciation 2024-25'!L22</f>
        <v>5325082.5558585618</v>
      </c>
      <c r="K22" s="48">
        <f t="shared" si="6"/>
        <v>859105.81409521936</v>
      </c>
      <c r="L22" s="46">
        <f t="shared" si="2"/>
        <v>4465976.7417633422</v>
      </c>
      <c r="M22" s="46">
        <f t="shared" si="3"/>
        <v>12414</v>
      </c>
      <c r="N22" s="49">
        <f t="shared" si="4"/>
        <v>34.010958904109586</v>
      </c>
      <c r="O22" s="49">
        <f t="shared" si="5"/>
        <v>0.98904109589041411</v>
      </c>
      <c r="P22" s="50" t="str">
        <f t="shared" si="7"/>
        <v>&gt;=13</v>
      </c>
      <c r="Q22" s="50" t="str">
        <f t="shared" si="8"/>
        <v>Rem Life</v>
      </c>
      <c r="R22" s="51">
        <f t="shared" si="9"/>
        <v>4465976.7417633403</v>
      </c>
      <c r="S22" s="51">
        <f t="shared" si="10"/>
        <v>0</v>
      </c>
      <c r="U22" s="51"/>
    </row>
    <row r="23" spans="1:21">
      <c r="A23" s="44">
        <v>11000169</v>
      </c>
      <c r="B23" s="45" t="s">
        <v>104</v>
      </c>
      <c r="C23" s="46" t="s">
        <v>111</v>
      </c>
      <c r="D23" s="47">
        <v>38078</v>
      </c>
      <c r="E23" s="46">
        <f>'Depreciation 2024-25'!G23</f>
        <v>5916000</v>
      </c>
      <c r="G23" s="46">
        <f t="shared" si="0"/>
        <v>5916000</v>
      </c>
      <c r="H23" s="46">
        <f t="shared" si="1"/>
        <v>591600</v>
      </c>
      <c r="I23" s="46">
        <f>'Depreciation 2024-25'!I23+'Depreciation 2024-25'!K23</f>
        <v>3561683.5365325916</v>
      </c>
      <c r="J23" s="46">
        <f>'Depreciation 2024-25'!L23</f>
        <v>2354316.4634674084</v>
      </c>
      <c r="K23" s="48">
        <f t="shared" si="6"/>
        <v>135707.97493474037</v>
      </c>
      <c r="L23" s="46">
        <f t="shared" si="2"/>
        <v>2218608.488532668</v>
      </c>
      <c r="M23" s="46">
        <f t="shared" si="3"/>
        <v>8034</v>
      </c>
      <c r="N23" s="49">
        <f t="shared" si="4"/>
        <v>22.010958904109589</v>
      </c>
      <c r="O23" s="49">
        <f t="shared" si="5"/>
        <v>12.989041095890411</v>
      </c>
      <c r="P23" s="50" t="str">
        <f t="shared" si="7"/>
        <v>&gt;=13</v>
      </c>
      <c r="Q23" s="50" t="str">
        <f t="shared" si="8"/>
        <v>Rem Life</v>
      </c>
      <c r="R23" s="51">
        <f t="shared" si="9"/>
        <v>2218608.488532668</v>
      </c>
      <c r="S23" s="51">
        <f t="shared" si="10"/>
        <v>0</v>
      </c>
      <c r="U23" s="51"/>
    </row>
    <row r="24" spans="1:21">
      <c r="A24" s="44">
        <v>11000177</v>
      </c>
      <c r="B24" s="45" t="s">
        <v>104</v>
      </c>
      <c r="C24" s="46" t="s">
        <v>97</v>
      </c>
      <c r="D24" s="47">
        <v>39829</v>
      </c>
      <c r="E24" s="46">
        <f>'Depreciation 2024-25'!G24</f>
        <v>183546150.33000001</v>
      </c>
      <c r="G24" s="46">
        <f t="shared" si="0"/>
        <v>183546150.33000001</v>
      </c>
      <c r="H24" s="46">
        <f t="shared" si="1"/>
        <v>18354615.033000004</v>
      </c>
      <c r="I24" s="46">
        <f>'Depreciation 2024-25'!I24+'Depreciation 2024-25'!K24</f>
        <v>106474919.25017425</v>
      </c>
      <c r="J24" s="46">
        <f>'Depreciation 2024-25'!L24</f>
        <v>77071231.079825759</v>
      </c>
      <c r="K24" s="48">
        <f t="shared" si="6"/>
        <v>3301226.8726265244</v>
      </c>
      <c r="L24" s="46">
        <f t="shared" si="2"/>
        <v>73770004.207199231</v>
      </c>
      <c r="M24" s="46">
        <f t="shared" si="3"/>
        <v>6283</v>
      </c>
      <c r="N24" s="49">
        <f t="shared" si="4"/>
        <v>17.213698630136985</v>
      </c>
      <c r="O24" s="49">
        <f t="shared" si="5"/>
        <v>17.786301369863015</v>
      </c>
      <c r="P24" s="50" t="str">
        <f t="shared" si="7"/>
        <v>&gt;=13</v>
      </c>
      <c r="Q24" s="50" t="str">
        <f t="shared" si="8"/>
        <v>Rem Life</v>
      </c>
      <c r="R24" s="51">
        <f t="shared" si="9"/>
        <v>73770004.207199231</v>
      </c>
      <c r="S24" s="51">
        <f t="shared" si="10"/>
        <v>0</v>
      </c>
      <c r="U24" s="51"/>
    </row>
    <row r="25" spans="1:21">
      <c r="A25" s="44">
        <v>11000177</v>
      </c>
      <c r="B25" s="45" t="s">
        <v>104</v>
      </c>
      <c r="C25" s="46" t="s">
        <v>112</v>
      </c>
      <c r="D25" s="47">
        <v>39829</v>
      </c>
      <c r="E25" s="46">
        <f>'Depreciation 2024-25'!G25</f>
        <v>2034022</v>
      </c>
      <c r="G25" s="46">
        <f t="shared" si="0"/>
        <v>2034022</v>
      </c>
      <c r="H25" s="46">
        <f t="shared" si="1"/>
        <v>203402.2</v>
      </c>
      <c r="I25" s="46">
        <f>'Depreciation 2024-25'!I25+'Depreciation 2024-25'!K25</f>
        <v>990371.7073751383</v>
      </c>
      <c r="J25" s="46">
        <f>'Depreciation 2024-25'!L25</f>
        <v>1043650.2926248616</v>
      </c>
      <c r="K25" s="48">
        <f t="shared" si="6"/>
        <v>47241.305269265933</v>
      </c>
      <c r="L25" s="46">
        <f t="shared" si="2"/>
        <v>996408.98735559569</v>
      </c>
      <c r="M25" s="46">
        <f t="shared" si="3"/>
        <v>6283</v>
      </c>
      <c r="N25" s="49">
        <f t="shared" si="4"/>
        <v>17.213698630136985</v>
      </c>
      <c r="O25" s="49">
        <f t="shared" si="5"/>
        <v>17.786301369863015</v>
      </c>
      <c r="P25" s="50" t="str">
        <f t="shared" si="7"/>
        <v>&gt;=13</v>
      </c>
      <c r="Q25" s="50" t="str">
        <f t="shared" si="8"/>
        <v>Rem Life</v>
      </c>
      <c r="R25" s="51">
        <f t="shared" si="9"/>
        <v>996408.9873555958</v>
      </c>
      <c r="S25" s="51">
        <f t="shared" si="10"/>
        <v>0</v>
      </c>
      <c r="U25" s="51"/>
    </row>
    <row r="26" spans="1:21">
      <c r="A26" s="44">
        <v>11000184</v>
      </c>
      <c r="B26" s="45" t="s">
        <v>104</v>
      </c>
      <c r="C26" s="46" t="s">
        <v>113</v>
      </c>
      <c r="D26" s="47">
        <v>40357</v>
      </c>
      <c r="E26" s="46">
        <f>'Depreciation 2024-25'!G26</f>
        <v>57945859.259999998</v>
      </c>
      <c r="G26" s="46">
        <f t="shared" si="0"/>
        <v>57945859.259999998</v>
      </c>
      <c r="H26" s="46">
        <f t="shared" si="1"/>
        <v>5794585.926</v>
      </c>
      <c r="I26" s="46">
        <f>'Depreciation 2024-25'!I26+'Depreciation 2024-25'!K26</f>
        <v>35271828.665282756</v>
      </c>
      <c r="J26" s="46">
        <f>'Depreciation 2024-25'!L26</f>
        <v>22674030.594717234</v>
      </c>
      <c r="K26" s="48">
        <f t="shared" si="6"/>
        <v>877634.94360139465</v>
      </c>
      <c r="L26" s="46">
        <f t="shared" si="2"/>
        <v>21796395.651115838</v>
      </c>
      <c r="M26" s="46">
        <f t="shared" si="3"/>
        <v>5755</v>
      </c>
      <c r="N26" s="49">
        <f t="shared" si="4"/>
        <v>15.767123287671232</v>
      </c>
      <c r="O26" s="49">
        <f t="shared" si="5"/>
        <v>19.232876712328768</v>
      </c>
      <c r="P26" s="50" t="str">
        <f t="shared" si="7"/>
        <v>&gt;=13</v>
      </c>
      <c r="Q26" s="50" t="str">
        <f t="shared" si="8"/>
        <v>Rem Life</v>
      </c>
      <c r="R26" s="51">
        <f t="shared" si="9"/>
        <v>21796395.651115846</v>
      </c>
      <c r="S26" s="51">
        <f t="shared" si="10"/>
        <v>0</v>
      </c>
      <c r="U26" s="51"/>
    </row>
    <row r="27" spans="1:21">
      <c r="A27" s="44">
        <v>11000185</v>
      </c>
      <c r="B27" s="45" t="s">
        <v>104</v>
      </c>
      <c r="C27" s="46" t="s">
        <v>114</v>
      </c>
      <c r="D27" s="47">
        <v>41328</v>
      </c>
      <c r="E27" s="46">
        <f>'Depreciation 2024-25'!G27</f>
        <v>16751163.800000001</v>
      </c>
      <c r="G27" s="46">
        <f t="shared" si="0"/>
        <v>16751163.800000001</v>
      </c>
      <c r="H27" s="46">
        <f t="shared" si="1"/>
        <v>1675116.38</v>
      </c>
      <c r="I27" s="46">
        <f>'Depreciation 2024-25'!I27+'Depreciation 2024-25'!K27</f>
        <v>9137045.2259778623</v>
      </c>
      <c r="J27" s="46">
        <f>'Depreciation 2024-25'!L27</f>
        <v>7614118.5740221404</v>
      </c>
      <c r="K27" s="48">
        <f t="shared" si="6"/>
        <v>796015.30377600016</v>
      </c>
      <c r="L27" s="46">
        <f t="shared" si="2"/>
        <v>6818103.2702461407</v>
      </c>
      <c r="M27" s="46">
        <f t="shared" si="3"/>
        <v>4784</v>
      </c>
      <c r="N27" s="49">
        <f t="shared" si="4"/>
        <v>13.106849315068493</v>
      </c>
      <c r="O27" s="49">
        <f t="shared" si="5"/>
        <v>21.893150684931506</v>
      </c>
      <c r="P27" s="50" t="str">
        <f t="shared" si="7"/>
        <v>&lt;=13</v>
      </c>
      <c r="Q27" s="50" t="str">
        <f t="shared" si="8"/>
        <v>5.28</v>
      </c>
      <c r="R27" s="51">
        <f t="shared" si="9"/>
        <v>6818103.2702461388</v>
      </c>
      <c r="S27" s="51">
        <f t="shared" si="10"/>
        <v>0</v>
      </c>
      <c r="U27" s="51"/>
    </row>
    <row r="28" spans="1:21">
      <c r="A28" s="44">
        <v>11000190</v>
      </c>
      <c r="B28" s="45" t="s">
        <v>104</v>
      </c>
      <c r="C28" s="46" t="s">
        <v>115</v>
      </c>
      <c r="D28" s="47">
        <v>41328</v>
      </c>
      <c r="E28" s="46">
        <f>'Depreciation 2024-25'!G28</f>
        <v>14301451.16</v>
      </c>
      <c r="G28" s="46">
        <f t="shared" si="0"/>
        <v>14301451.16</v>
      </c>
      <c r="H28" s="46">
        <f t="shared" si="1"/>
        <v>1430145.1159999999</v>
      </c>
      <c r="I28" s="46">
        <f>'Depreciation 2024-25'!I28+'Depreciation 2024-25'!K28</f>
        <v>7127557.3461340927</v>
      </c>
      <c r="J28" s="46">
        <f>'Depreciation 2024-25'!L28</f>
        <v>7173893.8138659075</v>
      </c>
      <c r="K28" s="48">
        <f t="shared" si="6"/>
        <v>679604.95912320004</v>
      </c>
      <c r="L28" s="46">
        <f t="shared" si="2"/>
        <v>6494288.8547427077</v>
      </c>
      <c r="M28" s="46">
        <f t="shared" si="3"/>
        <v>4784</v>
      </c>
      <c r="N28" s="49">
        <f t="shared" si="4"/>
        <v>13.106849315068493</v>
      </c>
      <c r="O28" s="49">
        <f t="shared" si="5"/>
        <v>21.893150684931506</v>
      </c>
      <c r="P28" s="50" t="str">
        <f t="shared" si="7"/>
        <v>&lt;=13</v>
      </c>
      <c r="Q28" s="50" t="str">
        <f t="shared" si="8"/>
        <v>5.28</v>
      </c>
      <c r="R28" s="51">
        <f t="shared" si="9"/>
        <v>6494288.8547427077</v>
      </c>
      <c r="S28" s="51">
        <f t="shared" si="10"/>
        <v>0</v>
      </c>
      <c r="U28" s="51"/>
    </row>
    <row r="29" spans="1:21">
      <c r="A29" s="44">
        <v>11000194</v>
      </c>
      <c r="B29" s="45" t="s">
        <v>104</v>
      </c>
      <c r="C29" s="46" t="s">
        <v>116</v>
      </c>
      <c r="D29" s="47">
        <v>42078</v>
      </c>
      <c r="E29" s="46">
        <f>'Depreciation 2024-25'!G29</f>
        <v>15826828.369999999</v>
      </c>
      <c r="G29" s="46">
        <f t="shared" si="0"/>
        <v>15826828.369999999</v>
      </c>
      <c r="H29" s="46">
        <f t="shared" si="1"/>
        <v>1582682.8369999998</v>
      </c>
      <c r="I29" s="46">
        <f>'Depreciation 2024-25'!I29+'Depreciation 2024-25'!K29</f>
        <v>7713016.1850142665</v>
      </c>
      <c r="J29" s="46">
        <f>'Depreciation 2024-25'!L29</f>
        <v>8113812.1849857299</v>
      </c>
      <c r="K29" s="48">
        <f t="shared" si="6"/>
        <v>752090.8841424</v>
      </c>
      <c r="L29" s="46">
        <f t="shared" si="2"/>
        <v>7361721.3008433301</v>
      </c>
      <c r="M29" s="46">
        <f t="shared" si="3"/>
        <v>4034</v>
      </c>
      <c r="N29" s="49">
        <f t="shared" si="4"/>
        <v>11.052054794520547</v>
      </c>
      <c r="O29" s="49">
        <f t="shared" si="5"/>
        <v>23.947945205479453</v>
      </c>
      <c r="P29" s="50" t="str">
        <f t="shared" si="7"/>
        <v>&lt;=13</v>
      </c>
      <c r="Q29" s="50" t="str">
        <f t="shared" si="8"/>
        <v>5.28</v>
      </c>
      <c r="R29" s="51">
        <f t="shared" si="9"/>
        <v>7361721.3008433329</v>
      </c>
      <c r="S29" s="51">
        <f t="shared" si="10"/>
        <v>0</v>
      </c>
      <c r="U29" s="51"/>
    </row>
    <row r="30" spans="1:21">
      <c r="A30" s="44" t="s">
        <v>117</v>
      </c>
      <c r="B30" s="45" t="s">
        <v>104</v>
      </c>
      <c r="C30" s="46" t="s">
        <v>118</v>
      </c>
      <c r="D30" s="47">
        <v>40758</v>
      </c>
      <c r="E30" s="46">
        <f>'Depreciation 2024-25'!G30</f>
        <v>20150000</v>
      </c>
      <c r="G30" s="46">
        <f t="shared" si="0"/>
        <v>20150000</v>
      </c>
      <c r="H30" s="46">
        <f t="shared" si="1"/>
        <v>2015000</v>
      </c>
      <c r="I30" s="46">
        <f>'Depreciation 2024-25'!I30+'Depreciation 2024-25'!K30</f>
        <v>7924063.7397260275</v>
      </c>
      <c r="J30" s="46">
        <f>'Depreciation 2024-25'!L30</f>
        <v>12225936.260273973</v>
      </c>
      <c r="K30" s="48">
        <f t="shared" si="6"/>
        <v>502222.30629295239</v>
      </c>
      <c r="L30" s="46">
        <f t="shared" si="2"/>
        <v>11723713.95398102</v>
      </c>
      <c r="M30" s="46">
        <f t="shared" si="3"/>
        <v>5354</v>
      </c>
      <c r="N30" s="49">
        <f t="shared" si="4"/>
        <v>14.668493150684931</v>
      </c>
      <c r="O30" s="49">
        <f t="shared" si="5"/>
        <v>20.331506849315069</v>
      </c>
      <c r="P30" s="50" t="str">
        <f t="shared" si="7"/>
        <v>&gt;=13</v>
      </c>
      <c r="Q30" s="50" t="str">
        <f t="shared" si="8"/>
        <v>Rem Life</v>
      </c>
      <c r="R30" s="51">
        <f t="shared" si="9"/>
        <v>11723713.95398102</v>
      </c>
      <c r="S30" s="51">
        <f t="shared" si="10"/>
        <v>0</v>
      </c>
      <c r="U30" s="51"/>
    </row>
    <row r="31" spans="1:21">
      <c r="A31" s="44">
        <v>11000211</v>
      </c>
      <c r="B31" s="45" t="s">
        <v>104</v>
      </c>
      <c r="C31" s="46" t="s">
        <v>119</v>
      </c>
      <c r="D31" s="52">
        <v>42750</v>
      </c>
      <c r="E31" s="46">
        <f>'Depreciation 2024-25'!G31</f>
        <v>934280</v>
      </c>
      <c r="G31" s="46">
        <f t="shared" si="0"/>
        <v>934280</v>
      </c>
      <c r="H31" s="46">
        <f t="shared" si="1"/>
        <v>93428</v>
      </c>
      <c r="I31" s="46">
        <f>'Depreciation 2024-25'!I31+'Depreciation 2024-25'!K31</f>
        <v>310778.89920000004</v>
      </c>
      <c r="J31" s="46">
        <f>'Depreciation 2024-25'!L31</f>
        <v>623501.1007999999</v>
      </c>
      <c r="K31" s="48">
        <f t="shared" si="6"/>
        <v>44396.985600000007</v>
      </c>
      <c r="L31" s="46">
        <f t="shared" si="2"/>
        <v>579104.11519999988</v>
      </c>
      <c r="M31" s="46">
        <f t="shared" si="3"/>
        <v>3362</v>
      </c>
      <c r="N31" s="49">
        <f t="shared" si="4"/>
        <v>9.2109589041095887</v>
      </c>
      <c r="O31" s="49">
        <f t="shared" si="5"/>
        <v>25.789041095890411</v>
      </c>
      <c r="P31" s="50" t="str">
        <f t="shared" si="7"/>
        <v>&lt;=13</v>
      </c>
      <c r="Q31" s="50" t="str">
        <f t="shared" si="8"/>
        <v>5.28</v>
      </c>
      <c r="R31" s="51">
        <f t="shared" si="9"/>
        <v>579104.11519999988</v>
      </c>
      <c r="S31" s="51">
        <f t="shared" si="10"/>
        <v>0</v>
      </c>
      <c r="U31" s="51"/>
    </row>
    <row r="32" spans="1:21">
      <c r="A32" s="44">
        <v>11000205</v>
      </c>
      <c r="B32" s="45" t="s">
        <v>87</v>
      </c>
      <c r="C32" s="46" t="s">
        <v>120</v>
      </c>
      <c r="D32" s="47">
        <v>42466</v>
      </c>
      <c r="E32" s="46">
        <f>'Depreciation 2024-25'!G32</f>
        <v>409500</v>
      </c>
      <c r="G32" s="46">
        <f t="shared" si="0"/>
        <v>409500</v>
      </c>
      <c r="H32" s="46">
        <f t="shared" si="1"/>
        <v>40950</v>
      </c>
      <c r="I32" s="46">
        <f>'Depreciation 2024-25'!I32+'Depreciation 2024-25'!K32</f>
        <v>177297.12</v>
      </c>
      <c r="J32" s="46">
        <f>'Depreciation 2024-25'!L32</f>
        <v>232202.88</v>
      </c>
      <c r="K32" s="48">
        <f t="shared" si="6"/>
        <v>19459.439999999999</v>
      </c>
      <c r="L32" s="46">
        <f t="shared" si="2"/>
        <v>212743.44</v>
      </c>
      <c r="M32" s="46">
        <f t="shared" si="3"/>
        <v>3646</v>
      </c>
      <c r="N32" s="49">
        <f t="shared" si="4"/>
        <v>9.9890410958904106</v>
      </c>
      <c r="O32" s="49">
        <f t="shared" si="5"/>
        <v>25.010958904109589</v>
      </c>
      <c r="P32" s="50" t="str">
        <f t="shared" si="7"/>
        <v>&lt;=13</v>
      </c>
      <c r="Q32" s="50" t="str">
        <f t="shared" si="8"/>
        <v>5.28</v>
      </c>
      <c r="R32" s="51">
        <f t="shared" si="9"/>
        <v>212743.44</v>
      </c>
      <c r="S32" s="51">
        <f t="shared" si="10"/>
        <v>0</v>
      </c>
      <c r="U32" s="51"/>
    </row>
    <row r="33" spans="1:21">
      <c r="A33" s="44">
        <v>11000209</v>
      </c>
      <c r="B33" s="45" t="s">
        <v>87</v>
      </c>
      <c r="C33" s="46" t="s">
        <v>121</v>
      </c>
      <c r="D33" s="47">
        <v>42947</v>
      </c>
      <c r="E33" s="46">
        <f>'Depreciation 2024-25'!G33</f>
        <v>722846.8</v>
      </c>
      <c r="G33" s="46">
        <f t="shared" si="0"/>
        <v>722846.8</v>
      </c>
      <c r="H33" s="46">
        <f t="shared" si="1"/>
        <v>72284.679999999993</v>
      </c>
      <c r="I33" s="46">
        <f>'Depreciation 2024-25'!I33+'Depreciation 2024-25'!K33</f>
        <v>274797.439488</v>
      </c>
      <c r="J33" s="46">
        <f>'Depreciation 2024-25'!L33</f>
        <v>448049.36051199993</v>
      </c>
      <c r="K33" s="48">
        <f t="shared" si="6"/>
        <v>34349.679936000008</v>
      </c>
      <c r="L33" s="46">
        <f t="shared" si="2"/>
        <v>413699.6805759999</v>
      </c>
      <c r="M33" s="46">
        <f t="shared" si="3"/>
        <v>3165</v>
      </c>
      <c r="N33" s="49">
        <f t="shared" si="4"/>
        <v>8.6712328767123292</v>
      </c>
      <c r="O33" s="49">
        <f t="shared" si="5"/>
        <v>26.328767123287669</v>
      </c>
      <c r="P33" s="50" t="str">
        <f t="shared" si="7"/>
        <v>&lt;=13</v>
      </c>
      <c r="Q33" s="50" t="str">
        <f t="shared" si="8"/>
        <v>5.28</v>
      </c>
      <c r="R33" s="51">
        <f t="shared" si="9"/>
        <v>413699.68057600001</v>
      </c>
      <c r="S33" s="51">
        <f t="shared" si="10"/>
        <v>0</v>
      </c>
      <c r="U33" s="51"/>
    </row>
    <row r="34" spans="1:21">
      <c r="A34" s="44" t="s">
        <v>122</v>
      </c>
      <c r="B34" s="45" t="s">
        <v>87</v>
      </c>
      <c r="C34" s="46" t="s">
        <v>123</v>
      </c>
      <c r="D34" s="47">
        <v>42466</v>
      </c>
      <c r="E34" s="46">
        <f>'Depreciation 2024-25'!G34</f>
        <v>288653.64</v>
      </c>
      <c r="G34" s="46">
        <f t="shared" si="0"/>
        <v>288653.64</v>
      </c>
      <c r="H34" s="46">
        <f t="shared" si="1"/>
        <v>28865.364000000005</v>
      </c>
      <c r="I34" s="46">
        <f>'Depreciation 2024-25'!I34+'Depreciation 2024-25'!K34</f>
        <v>109734.56778239997</v>
      </c>
      <c r="J34" s="46">
        <f>'Depreciation 2024-25'!L34</f>
        <v>178919.07221760004</v>
      </c>
      <c r="K34" s="48">
        <f t="shared" si="6"/>
        <v>13716.8209728</v>
      </c>
      <c r="L34" s="46">
        <f t="shared" si="2"/>
        <v>165202.25124480005</v>
      </c>
      <c r="M34" s="46">
        <f t="shared" si="3"/>
        <v>3646</v>
      </c>
      <c r="N34" s="49">
        <f t="shared" si="4"/>
        <v>9.9890410958904106</v>
      </c>
      <c r="O34" s="49">
        <f t="shared" si="5"/>
        <v>25.010958904109589</v>
      </c>
      <c r="P34" s="50" t="str">
        <f t="shared" si="7"/>
        <v>&lt;=13</v>
      </c>
      <c r="Q34" s="50" t="str">
        <f t="shared" si="8"/>
        <v>5.28</v>
      </c>
      <c r="R34" s="51">
        <f t="shared" si="9"/>
        <v>165202.25124480005</v>
      </c>
      <c r="S34" s="51">
        <f t="shared" si="10"/>
        <v>0</v>
      </c>
      <c r="U34" s="51"/>
    </row>
    <row r="35" spans="1:21">
      <c r="A35" s="44" t="s">
        <v>122</v>
      </c>
      <c r="B35" s="45" t="s">
        <v>87</v>
      </c>
      <c r="C35" s="46" t="s">
        <v>123</v>
      </c>
      <c r="D35" s="47">
        <v>42501</v>
      </c>
      <c r="E35" s="46">
        <f>'Depreciation 2024-25'!G35</f>
        <v>288653.64</v>
      </c>
      <c r="G35" s="46">
        <f t="shared" si="0"/>
        <v>288653.64</v>
      </c>
      <c r="H35" s="46">
        <f t="shared" si="1"/>
        <v>28865.364000000005</v>
      </c>
      <c r="I35" s="46">
        <f>'Depreciation 2024-25'!I35+'Depreciation 2024-25'!K35</f>
        <v>109734.56778239997</v>
      </c>
      <c r="J35" s="46">
        <f>'Depreciation 2024-25'!L35</f>
        <v>178919.07221760004</v>
      </c>
      <c r="K35" s="48">
        <f t="shared" si="6"/>
        <v>13716.8209728</v>
      </c>
      <c r="L35" s="46">
        <f t="shared" si="2"/>
        <v>165202.25124480005</v>
      </c>
      <c r="M35" s="46">
        <f t="shared" si="3"/>
        <v>3611</v>
      </c>
      <c r="N35" s="49">
        <f t="shared" si="4"/>
        <v>9.8931506849315074</v>
      </c>
      <c r="O35" s="49">
        <f t="shared" si="5"/>
        <v>25.106849315068494</v>
      </c>
      <c r="P35" s="50" t="str">
        <f t="shared" si="7"/>
        <v>&lt;=13</v>
      </c>
      <c r="Q35" s="50" t="str">
        <f t="shared" si="8"/>
        <v>5.28</v>
      </c>
      <c r="R35" s="51">
        <f t="shared" si="9"/>
        <v>165202.25124480005</v>
      </c>
      <c r="S35" s="51">
        <f t="shared" si="10"/>
        <v>0</v>
      </c>
      <c r="U35" s="51"/>
    </row>
    <row r="36" spans="1:21">
      <c r="A36" s="57">
        <v>10900101</v>
      </c>
      <c r="B36" s="45" t="s">
        <v>43</v>
      </c>
      <c r="C36" s="58" t="s">
        <v>124</v>
      </c>
      <c r="D36" s="59">
        <v>43753</v>
      </c>
      <c r="E36" s="46">
        <f>'Depreciation 2024-25'!G36</f>
        <v>6315376</v>
      </c>
      <c r="G36" s="46">
        <f t="shared" si="0"/>
        <v>6315376</v>
      </c>
      <c r="H36" s="46">
        <f t="shared" si="1"/>
        <v>631537.6</v>
      </c>
      <c r="I36" s="46">
        <f>'Depreciation 2024-25'!I36+'Depreciation 2024-25'!K36</f>
        <v>1638664.6256639999</v>
      </c>
      <c r="J36" s="46">
        <f>'Depreciation 2024-25'!L36</f>
        <v>4676711.3743360005</v>
      </c>
      <c r="K36" s="48">
        <f t="shared" si="6"/>
        <v>300106.66752000002</v>
      </c>
      <c r="L36" s="46">
        <f t="shared" si="2"/>
        <v>4376604.7068160009</v>
      </c>
      <c r="M36" s="46">
        <f t="shared" si="3"/>
        <v>2359</v>
      </c>
      <c r="N36" s="49">
        <f t="shared" si="4"/>
        <v>6.463013698630137</v>
      </c>
      <c r="O36" s="49">
        <f t="shared" si="5"/>
        <v>28.536986301369865</v>
      </c>
      <c r="P36" s="50" t="str">
        <f t="shared" si="7"/>
        <v>&lt;=13</v>
      </c>
      <c r="Q36" s="50" t="str">
        <f t="shared" si="8"/>
        <v>5.28</v>
      </c>
      <c r="R36" s="51">
        <f t="shared" si="9"/>
        <v>4376604.7068160009</v>
      </c>
      <c r="S36" s="51">
        <f t="shared" si="10"/>
        <v>0</v>
      </c>
      <c r="U36" s="51"/>
    </row>
    <row r="37" spans="1:21">
      <c r="A37" s="57">
        <v>10300363</v>
      </c>
      <c r="B37" s="45" t="s">
        <v>92</v>
      </c>
      <c r="C37" s="58" t="s">
        <v>125</v>
      </c>
      <c r="D37" s="59">
        <v>43631</v>
      </c>
      <c r="E37" s="46">
        <f>'Depreciation 2024-25'!G37</f>
        <v>258393</v>
      </c>
      <c r="G37" s="46">
        <f t="shared" si="0"/>
        <v>258393</v>
      </c>
      <c r="H37" s="46">
        <f t="shared" si="1"/>
        <v>25839.3</v>
      </c>
      <c r="I37" s="46">
        <f>'Depreciation 2024-25'!I37+'Depreciation 2024-25'!K37</f>
        <v>71149.963798356155</v>
      </c>
      <c r="J37" s="46">
        <f>'Depreciation 2024-25'!L37</f>
        <v>187243.03620164384</v>
      </c>
      <c r="K37" s="48">
        <f t="shared" si="6"/>
        <v>12278.835360000001</v>
      </c>
      <c r="L37" s="46">
        <f t="shared" si="2"/>
        <v>174964.20084164385</v>
      </c>
      <c r="M37" s="46">
        <f t="shared" si="3"/>
        <v>2481</v>
      </c>
      <c r="N37" s="49">
        <f t="shared" si="4"/>
        <v>6.7972602739726025</v>
      </c>
      <c r="O37" s="49">
        <f t="shared" si="5"/>
        <v>28.202739726027396</v>
      </c>
      <c r="P37" s="50" t="str">
        <f t="shared" si="7"/>
        <v>&lt;=13</v>
      </c>
      <c r="Q37" s="50" t="str">
        <f t="shared" si="8"/>
        <v>5.28</v>
      </c>
      <c r="R37" s="51">
        <f t="shared" si="9"/>
        <v>174964.20084164385</v>
      </c>
      <c r="S37" s="51">
        <f t="shared" si="10"/>
        <v>0</v>
      </c>
      <c r="U37" s="51"/>
    </row>
    <row r="38" spans="1:21" ht="15">
      <c r="A38" s="60">
        <v>11000214</v>
      </c>
      <c r="B38" s="45" t="s">
        <v>104</v>
      </c>
      <c r="C38" s="61" t="s">
        <v>126</v>
      </c>
      <c r="D38" s="62">
        <v>43890</v>
      </c>
      <c r="E38" s="46">
        <f>'Depreciation 2024-25'!G38</f>
        <v>6292325.8000000007</v>
      </c>
      <c r="G38" s="46">
        <f t="shared" si="0"/>
        <v>6292325.8000000007</v>
      </c>
      <c r="H38" s="46">
        <f t="shared" si="1"/>
        <v>629232.58000000007</v>
      </c>
      <c r="I38" s="46">
        <f>'Depreciation 2024-25'!I38+'Depreciation 2024-25'!K38</f>
        <v>1510211.0129981723</v>
      </c>
      <c r="J38" s="46">
        <f>'Depreciation 2024-25'!L38</f>
        <v>4782114.7870018287</v>
      </c>
      <c r="K38" s="48">
        <f t="shared" si="6"/>
        <v>299011.32201600005</v>
      </c>
      <c r="L38" s="46">
        <f t="shared" si="2"/>
        <v>4483103.4649858288</v>
      </c>
      <c r="M38" s="46">
        <f>$T$1-D38</f>
        <v>2222</v>
      </c>
      <c r="N38" s="49">
        <f>M38/365</f>
        <v>6.087671232876712</v>
      </c>
      <c r="O38" s="49">
        <f>$U$1-N38</f>
        <v>28.912328767123288</v>
      </c>
      <c r="P38" s="50" t="str">
        <f t="shared" si="7"/>
        <v>&lt;=13</v>
      </c>
      <c r="Q38" s="50" t="str">
        <f t="shared" si="8"/>
        <v>5.28</v>
      </c>
      <c r="R38" s="51">
        <f t="shared" si="9"/>
        <v>4483103.4649858288</v>
      </c>
      <c r="S38" s="51">
        <f t="shared" si="10"/>
        <v>0</v>
      </c>
      <c r="U38" s="51"/>
    </row>
    <row r="39" spans="1:21" ht="15">
      <c r="A39" s="60">
        <v>11000215</v>
      </c>
      <c r="B39" s="45" t="s">
        <v>104</v>
      </c>
      <c r="C39" s="61" t="s">
        <v>127</v>
      </c>
      <c r="D39" s="59">
        <v>43555</v>
      </c>
      <c r="E39" s="46">
        <f>'Depreciation 2024-25'!G39</f>
        <v>8097161.6100000003</v>
      </c>
      <c r="G39" s="46">
        <f t="shared" si="0"/>
        <v>8097161.6100000003</v>
      </c>
      <c r="H39" s="46">
        <f t="shared" si="1"/>
        <v>809716.16100000008</v>
      </c>
      <c r="I39" s="46">
        <f>'Depreciation 2024-25'!I39+'Depreciation 2024-25'!K39</f>
        <v>1923885.5985359999</v>
      </c>
      <c r="J39" s="46">
        <f>'Depreciation 2024-25'!L39</f>
        <v>6173276.0114640007</v>
      </c>
      <c r="K39" s="48">
        <f t="shared" si="6"/>
        <v>384777.11970719998</v>
      </c>
      <c r="L39" s="46">
        <f t="shared" si="2"/>
        <v>5788498.8917568009</v>
      </c>
      <c r="M39" s="46">
        <f>$T$1-D39</f>
        <v>2557</v>
      </c>
      <c r="N39" s="49">
        <f>M39/365</f>
        <v>7.0054794520547947</v>
      </c>
      <c r="O39" s="49">
        <f>$U$1-N39</f>
        <v>27.994520547945207</v>
      </c>
      <c r="P39" s="50" t="str">
        <f t="shared" si="7"/>
        <v>&lt;=13</v>
      </c>
      <c r="Q39" s="50" t="str">
        <f t="shared" si="8"/>
        <v>5.28</v>
      </c>
      <c r="R39" s="51">
        <f t="shared" si="9"/>
        <v>5788498.8917568009</v>
      </c>
      <c r="S39" s="51">
        <f t="shared" si="10"/>
        <v>0</v>
      </c>
      <c r="U39" s="51"/>
    </row>
    <row r="40" spans="1:21" ht="15">
      <c r="A40" s="60">
        <v>11000217</v>
      </c>
      <c r="B40" s="45" t="s">
        <v>92</v>
      </c>
      <c r="C40" s="61" t="s">
        <v>128</v>
      </c>
      <c r="D40" s="59">
        <v>44240</v>
      </c>
      <c r="E40" s="46">
        <f>'Depreciation 2024-25'!G40</f>
        <v>595093.39</v>
      </c>
      <c r="G40" s="46">
        <f t="shared" si="0"/>
        <v>595093.39</v>
      </c>
      <c r="H40" s="46">
        <f t="shared" si="1"/>
        <v>59509.339000000007</v>
      </c>
      <c r="I40" s="46">
        <f>'Depreciation 2024-25'!I40+'Depreciation 2024-25'!K40</f>
        <v>116679.25990837481</v>
      </c>
      <c r="J40" s="46">
        <f>'Depreciation 2024-25'!L40</f>
        <v>478414.13009162527</v>
      </c>
      <c r="K40" s="48">
        <f t="shared" si="6"/>
        <v>28278.837892800002</v>
      </c>
      <c r="L40" s="46">
        <f t="shared" si="2"/>
        <v>450135.29219882528</v>
      </c>
      <c r="M40" s="46">
        <f>$T$1-D40</f>
        <v>1872</v>
      </c>
      <c r="N40" s="49">
        <f>M40/365</f>
        <v>5.1287671232876715</v>
      </c>
      <c r="O40" s="49">
        <f>$U$1-N40</f>
        <v>29.871232876712327</v>
      </c>
      <c r="P40" s="50" t="str">
        <f t="shared" si="7"/>
        <v>&lt;=13</v>
      </c>
      <c r="Q40" s="50" t="str">
        <f t="shared" si="8"/>
        <v>5.28</v>
      </c>
      <c r="R40" s="51">
        <f t="shared" si="9"/>
        <v>450135.29219882522</v>
      </c>
      <c r="S40" s="51">
        <f t="shared" si="10"/>
        <v>0</v>
      </c>
      <c r="U40" s="51"/>
    </row>
    <row r="41" spans="1:21" ht="30">
      <c r="A41" s="229" t="s">
        <v>384</v>
      </c>
      <c r="B41" s="45" t="s">
        <v>104</v>
      </c>
      <c r="C41" s="61" t="s">
        <v>161</v>
      </c>
      <c r="D41" s="59">
        <v>45016</v>
      </c>
      <c r="E41" s="46">
        <f>'Depreciation 2024-25'!G41</f>
        <v>2022743.0999999999</v>
      </c>
      <c r="F41" s="45"/>
      <c r="G41" s="46">
        <f t="shared" si="0"/>
        <v>2022743.0999999999</v>
      </c>
      <c r="H41" s="46">
        <f t="shared" si="1"/>
        <v>202274.31</v>
      </c>
      <c r="I41" s="46">
        <f>'Depreciation 2024-25'!I41+'Depreciation 2024-25'!K41</f>
        <v>192534.10925326025</v>
      </c>
      <c r="J41" s="46">
        <f>'Depreciation 2024-25'!L41</f>
        <v>1830208.9907467396</v>
      </c>
      <c r="K41" s="48">
        <f t="shared" si="6"/>
        <v>96120.752111999987</v>
      </c>
      <c r="L41" s="46">
        <f t="shared" si="2"/>
        <v>1734088.2386347395</v>
      </c>
      <c r="M41" s="46">
        <f t="shared" ref="M41:M49" si="11">$T$1-D41</f>
        <v>1096</v>
      </c>
      <c r="N41" s="49">
        <f t="shared" ref="N41:N49" si="12">M41/365</f>
        <v>3.0027397260273974</v>
      </c>
      <c r="O41" s="49">
        <f t="shared" ref="O41:O49" si="13">$U$1-N41</f>
        <v>31.997260273972604</v>
      </c>
      <c r="P41" s="50" t="str">
        <f t="shared" si="7"/>
        <v>&lt;=13</v>
      </c>
      <c r="Q41" s="50" t="str">
        <f t="shared" si="8"/>
        <v>5.28</v>
      </c>
      <c r="R41" s="51">
        <f t="shared" si="9"/>
        <v>1734088.2386347395</v>
      </c>
      <c r="S41" s="51">
        <f t="shared" si="10"/>
        <v>0</v>
      </c>
      <c r="U41" s="51"/>
    </row>
    <row r="42" spans="1:21" ht="30">
      <c r="A42" s="229" t="s">
        <v>384</v>
      </c>
      <c r="B42" s="45" t="s">
        <v>87</v>
      </c>
      <c r="C42" s="61" t="s">
        <v>162</v>
      </c>
      <c r="D42" s="59">
        <v>45016</v>
      </c>
      <c r="E42" s="46">
        <f>'Depreciation 2024-25'!G42</f>
        <v>465519.60000000003</v>
      </c>
      <c r="F42" s="45"/>
      <c r="G42" s="46">
        <f t="shared" si="0"/>
        <v>465519.60000000003</v>
      </c>
      <c r="H42" s="46">
        <f t="shared" si="1"/>
        <v>46551.96</v>
      </c>
      <c r="I42" s="46">
        <f>'Depreciation 2024-25'!I42+'Depreciation 2024-25'!K42</f>
        <v>44310.32370147945</v>
      </c>
      <c r="J42" s="46">
        <f>'Depreciation 2024-25'!L42</f>
        <v>421209.27629852056</v>
      </c>
      <c r="K42" s="48">
        <f t="shared" si="6"/>
        <v>22121.491392</v>
      </c>
      <c r="L42" s="46">
        <f t="shared" si="2"/>
        <v>399087.78490652057</v>
      </c>
      <c r="M42" s="46">
        <f t="shared" si="11"/>
        <v>1096</v>
      </c>
      <c r="N42" s="49">
        <f t="shared" si="12"/>
        <v>3.0027397260273974</v>
      </c>
      <c r="O42" s="49">
        <f t="shared" si="13"/>
        <v>31.997260273972604</v>
      </c>
      <c r="P42" s="50" t="str">
        <f t="shared" si="7"/>
        <v>&lt;=13</v>
      </c>
      <c r="Q42" s="50" t="str">
        <f t="shared" si="8"/>
        <v>5.28</v>
      </c>
      <c r="R42" s="51">
        <f t="shared" si="9"/>
        <v>399087.78490652057</v>
      </c>
      <c r="S42" s="51">
        <f t="shared" si="10"/>
        <v>0</v>
      </c>
      <c r="U42" s="51"/>
    </row>
    <row r="43" spans="1:21" ht="30">
      <c r="A43" s="229" t="s">
        <v>384</v>
      </c>
      <c r="B43" s="45" t="s">
        <v>92</v>
      </c>
      <c r="C43" s="61" t="s">
        <v>163</v>
      </c>
      <c r="D43" s="59">
        <v>45016</v>
      </c>
      <c r="E43" s="46">
        <f>'Depreciation 2024-25'!G43</f>
        <v>868621.99999999988</v>
      </c>
      <c r="F43" s="45"/>
      <c r="G43" s="46">
        <f t="shared" si="0"/>
        <v>868621.99999999988</v>
      </c>
      <c r="H43" s="46">
        <f t="shared" si="1"/>
        <v>86862.199999999983</v>
      </c>
      <c r="I43" s="46">
        <f>'Depreciation 2024-25'!I43+'Depreciation 2024-25'!K43</f>
        <v>82679.487596712323</v>
      </c>
      <c r="J43" s="46">
        <f>'Depreciation 2024-25'!L43</f>
        <v>785942.51240328758</v>
      </c>
      <c r="K43" s="48">
        <f t="shared" si="6"/>
        <v>41276.917439999997</v>
      </c>
      <c r="L43" s="46">
        <f t="shared" si="2"/>
        <v>744665.59496328759</v>
      </c>
      <c r="M43" s="46">
        <f t="shared" si="11"/>
        <v>1096</v>
      </c>
      <c r="N43" s="49">
        <f t="shared" si="12"/>
        <v>3.0027397260273974</v>
      </c>
      <c r="O43" s="49">
        <f t="shared" si="13"/>
        <v>31.997260273972604</v>
      </c>
      <c r="P43" s="50" t="str">
        <f t="shared" si="7"/>
        <v>&lt;=13</v>
      </c>
      <c r="Q43" s="50" t="str">
        <f t="shared" si="8"/>
        <v>5.28</v>
      </c>
      <c r="R43" s="51">
        <f t="shared" si="9"/>
        <v>744665.59496328759</v>
      </c>
      <c r="S43" s="51">
        <f t="shared" si="10"/>
        <v>0</v>
      </c>
      <c r="U43" s="51"/>
    </row>
    <row r="44" spans="1:21" ht="42.75">
      <c r="A44" s="229" t="s">
        <v>384</v>
      </c>
      <c r="B44" s="45" t="s">
        <v>87</v>
      </c>
      <c r="C44" s="230" t="s">
        <v>379</v>
      </c>
      <c r="D44" s="59">
        <v>45016</v>
      </c>
      <c r="E44" s="46">
        <f>'Depreciation 2024-25'!G44</f>
        <v>1339044.28</v>
      </c>
      <c r="G44" s="46">
        <f t="shared" si="0"/>
        <v>1339044.28</v>
      </c>
      <c r="H44" s="46">
        <f t="shared" si="1"/>
        <v>133904.42800000001</v>
      </c>
      <c r="I44" s="46">
        <f>'Depreciation 2024-25'!I44+'Depreciation 2024-25'!K44</f>
        <v>127456.47121499179</v>
      </c>
      <c r="J44" s="46">
        <f>'Depreciation 2024-25'!L44</f>
        <v>1211587.808785008</v>
      </c>
      <c r="K44" s="48">
        <f t="shared" si="6"/>
        <v>63631.3841856</v>
      </c>
      <c r="L44" s="46">
        <f t="shared" si="2"/>
        <v>1147956.4245994079</v>
      </c>
      <c r="M44" s="46">
        <f t="shared" si="11"/>
        <v>1096</v>
      </c>
      <c r="N44" s="49">
        <f t="shared" si="12"/>
        <v>3.0027397260273974</v>
      </c>
      <c r="O44" s="49">
        <f t="shared" si="13"/>
        <v>31.997260273972604</v>
      </c>
      <c r="P44" s="50" t="str">
        <f t="shared" si="7"/>
        <v>&lt;=13</v>
      </c>
      <c r="Q44" s="50" t="str">
        <f t="shared" si="8"/>
        <v>5.28</v>
      </c>
      <c r="R44" s="51">
        <f t="shared" si="9"/>
        <v>1147956.4245994082</v>
      </c>
      <c r="S44" s="51">
        <f t="shared" si="10"/>
        <v>0</v>
      </c>
      <c r="U44" s="51"/>
    </row>
    <row r="45" spans="1:21" ht="57">
      <c r="A45" s="229" t="s">
        <v>384</v>
      </c>
      <c r="B45" s="45" t="s">
        <v>104</v>
      </c>
      <c r="C45" s="230" t="s">
        <v>382</v>
      </c>
      <c r="D45" s="59">
        <v>45016</v>
      </c>
      <c r="E45" s="46">
        <f>'Depreciation 2024-25'!G45</f>
        <v>439756.63</v>
      </c>
      <c r="G45" s="46">
        <f t="shared" si="0"/>
        <v>439756.63</v>
      </c>
      <c r="H45" s="46">
        <f t="shared" si="1"/>
        <v>43975.663</v>
      </c>
      <c r="I45" s="46">
        <f>'Depreciation 2024-25'!I45+'Depreciation 2024-25'!K45</f>
        <v>41858.08422496439</v>
      </c>
      <c r="J45" s="46">
        <f>'Depreciation 2024-25'!L45</f>
        <v>397898.54577503557</v>
      </c>
      <c r="K45" s="48">
        <f t="shared" si="6"/>
        <v>20897.235057600003</v>
      </c>
      <c r="L45" s="46">
        <f t="shared" si="2"/>
        <v>377001.31071743555</v>
      </c>
      <c r="M45" s="46">
        <f t="shared" si="11"/>
        <v>1096</v>
      </c>
      <c r="N45" s="49">
        <f t="shared" si="12"/>
        <v>3.0027397260273974</v>
      </c>
      <c r="O45" s="49">
        <f t="shared" si="13"/>
        <v>31.997260273972604</v>
      </c>
      <c r="P45" s="50" t="str">
        <f t="shared" si="7"/>
        <v>&lt;=13</v>
      </c>
      <c r="Q45" s="50" t="str">
        <f t="shared" si="8"/>
        <v>5.28</v>
      </c>
      <c r="R45" s="51">
        <f t="shared" si="9"/>
        <v>377001.31071743561</v>
      </c>
      <c r="S45" s="51">
        <f t="shared" si="10"/>
        <v>0</v>
      </c>
      <c r="U45" s="51"/>
    </row>
    <row r="46" spans="1:21" ht="30">
      <c r="A46" s="229" t="s">
        <v>384</v>
      </c>
      <c r="B46" s="45" t="s">
        <v>92</v>
      </c>
      <c r="C46" s="230" t="s">
        <v>383</v>
      </c>
      <c r="D46" s="59">
        <v>45016</v>
      </c>
      <c r="E46" s="46">
        <f>'Depreciation 2024-25'!G46</f>
        <v>31214.979999999996</v>
      </c>
      <c r="G46" s="46">
        <f t="shared" si="0"/>
        <v>31214.979999999996</v>
      </c>
      <c r="H46" s="46">
        <f t="shared" si="1"/>
        <v>3121.4979999999991</v>
      </c>
      <c r="I46" s="46">
        <f>'Depreciation 2024-25'!I46+'Depreciation 2024-25'!K46</f>
        <v>2971.1871812383561</v>
      </c>
      <c r="J46" s="46">
        <f>'Depreciation 2024-25'!L46</f>
        <v>28243.792818761638</v>
      </c>
      <c r="K46" s="48">
        <f t="shared" si="6"/>
        <v>1483.3358495999998</v>
      </c>
      <c r="L46" s="46">
        <f t="shared" si="2"/>
        <v>26760.456969161638</v>
      </c>
      <c r="M46" s="46">
        <f t="shared" si="11"/>
        <v>1096</v>
      </c>
      <c r="N46" s="49">
        <f t="shared" si="12"/>
        <v>3.0027397260273974</v>
      </c>
      <c r="O46" s="49">
        <f t="shared" si="13"/>
        <v>31.997260273972604</v>
      </c>
      <c r="P46" s="50" t="str">
        <f t="shared" si="7"/>
        <v>&lt;=13</v>
      </c>
      <c r="Q46" s="50" t="str">
        <f t="shared" si="8"/>
        <v>5.28</v>
      </c>
      <c r="R46" s="51">
        <f t="shared" si="9"/>
        <v>26760.456969161642</v>
      </c>
      <c r="S46" s="51">
        <f t="shared" si="10"/>
        <v>0</v>
      </c>
      <c r="U46" s="51"/>
    </row>
    <row r="47" spans="1:21" ht="30">
      <c r="A47" s="229" t="s">
        <v>384</v>
      </c>
      <c r="B47" s="45" t="str">
        <f>'Depreciation 2022-23'!B47</f>
        <v>Sub Station</v>
      </c>
      <c r="C47" s="45" t="str">
        <f>'Depreciation 2022-23'!C47</f>
        <v xml:space="preserve">HT Substation equipments </v>
      </c>
      <c r="D47" s="59">
        <v>45016</v>
      </c>
      <c r="E47" s="51">
        <f>'Depreciation 2022-23'!H47</f>
        <v>1744000.0000000002</v>
      </c>
      <c r="G47" s="46">
        <f t="shared" ref="G47" si="14">E47+F47</f>
        <v>1744000.0000000002</v>
      </c>
      <c r="H47" s="46">
        <f t="shared" ref="H47" si="15">G47*10/100</f>
        <v>174400.00000000003</v>
      </c>
      <c r="I47" s="46">
        <f>'Depreciation 2024-25'!I47+'Depreciation 2024-25'!K47</f>
        <v>166002.04273972608</v>
      </c>
      <c r="J47" s="46">
        <f>'Depreciation 2024-25'!L47</f>
        <v>1577997.9572602739</v>
      </c>
      <c r="K47" s="48">
        <f t="shared" ref="K47" si="16">IF(Q47="Rem Life",(J47-H47)/O47,(G47-H47)*Q47/100)</f>
        <v>82874.880000000019</v>
      </c>
      <c r="L47" s="46">
        <f t="shared" ref="L47" si="17">J47-K47</f>
        <v>1495123.0772602737</v>
      </c>
      <c r="M47" s="46">
        <f t="shared" ref="M47" si="18">$T$1-D47</f>
        <v>1096</v>
      </c>
      <c r="N47" s="49">
        <f t="shared" ref="N47" si="19">M47/365</f>
        <v>3.0027397260273974</v>
      </c>
      <c r="O47" s="49">
        <f t="shared" ref="O47" si="20">$U$1-N47</f>
        <v>31.997260273972604</v>
      </c>
      <c r="P47" s="50" t="str">
        <f t="shared" ref="P47" si="21">IF(N47&gt;=14,"&gt;=13","&lt;=13")</f>
        <v>&lt;=13</v>
      </c>
      <c r="Q47" s="50" t="str">
        <f t="shared" ref="Q47" si="22">IF(P47= "&gt;=13","Rem Life","5.28")</f>
        <v>5.28</v>
      </c>
      <c r="R47" s="51">
        <f t="shared" si="9"/>
        <v>1495123.077260274</v>
      </c>
      <c r="S47" s="51">
        <f t="shared" si="10"/>
        <v>0</v>
      </c>
      <c r="U47" s="51"/>
    </row>
    <row r="48" spans="1:21" ht="30">
      <c r="A48" s="229" t="s">
        <v>385</v>
      </c>
      <c r="B48" s="45" t="s">
        <v>92</v>
      </c>
      <c r="C48" s="61" t="s">
        <v>386</v>
      </c>
      <c r="D48" s="59">
        <v>45382</v>
      </c>
      <c r="E48" s="46">
        <f>'Depreciation 2024-25'!G48</f>
        <v>2337600</v>
      </c>
      <c r="G48" s="46">
        <f t="shared" si="0"/>
        <v>2337600</v>
      </c>
      <c r="H48" s="46">
        <f t="shared" si="1"/>
        <v>233760</v>
      </c>
      <c r="I48" s="46">
        <f>'Depreciation 2024-25'!I48+'Depreciation 2024-25'!K48</f>
        <v>111420.9034520548</v>
      </c>
      <c r="J48" s="46">
        <f>'Depreciation 2024-25'!L48</f>
        <v>2226179.0965479454</v>
      </c>
      <c r="K48" s="48">
        <f t="shared" si="6"/>
        <v>111082.75200000001</v>
      </c>
      <c r="L48" s="46">
        <f t="shared" si="2"/>
        <v>2115096.3445479455</v>
      </c>
      <c r="M48" s="46">
        <f t="shared" si="11"/>
        <v>730</v>
      </c>
      <c r="N48" s="49">
        <f t="shared" si="12"/>
        <v>2</v>
      </c>
      <c r="O48" s="49">
        <f t="shared" si="13"/>
        <v>33</v>
      </c>
      <c r="P48" s="50" t="str">
        <f t="shared" si="7"/>
        <v>&lt;=13</v>
      </c>
      <c r="Q48" s="50" t="str">
        <f t="shared" si="8"/>
        <v>5.28</v>
      </c>
      <c r="R48" s="51">
        <f t="shared" si="9"/>
        <v>2115096.3445479455</v>
      </c>
      <c r="S48" s="51">
        <f t="shared" si="10"/>
        <v>0</v>
      </c>
      <c r="U48" s="51"/>
    </row>
    <row r="49" spans="1:21" ht="30">
      <c r="A49" s="229" t="s">
        <v>385</v>
      </c>
      <c r="B49" s="45" t="s">
        <v>92</v>
      </c>
      <c r="C49" s="61" t="s">
        <v>386</v>
      </c>
      <c r="D49" s="59">
        <v>45382</v>
      </c>
      <c r="E49" s="46">
        <f>'Depreciation 2024-25'!G49</f>
        <v>5610000</v>
      </c>
      <c r="G49" s="46">
        <f t="shared" si="0"/>
        <v>5610000</v>
      </c>
      <c r="H49" s="46">
        <f t="shared" si="1"/>
        <v>561000</v>
      </c>
      <c r="I49" s="46">
        <f>'Depreciation 2024-25'!I49+'Depreciation 2024-25'!K49</f>
        <v>267398.72876712331</v>
      </c>
      <c r="J49" s="46">
        <f>'Depreciation 2024-25'!L49</f>
        <v>5342601.2712328769</v>
      </c>
      <c r="K49" s="48">
        <f t="shared" si="6"/>
        <v>266587.2</v>
      </c>
      <c r="L49" s="46">
        <f t="shared" si="2"/>
        <v>5076014.0712328767</v>
      </c>
      <c r="M49" s="46">
        <f t="shared" si="11"/>
        <v>730</v>
      </c>
      <c r="N49" s="49">
        <f t="shared" si="12"/>
        <v>2</v>
      </c>
      <c r="O49" s="49">
        <f t="shared" si="13"/>
        <v>33</v>
      </c>
      <c r="P49" s="50" t="str">
        <f t="shared" si="7"/>
        <v>&lt;=13</v>
      </c>
      <c r="Q49" s="50" t="str">
        <f t="shared" si="8"/>
        <v>5.28</v>
      </c>
      <c r="R49" s="51">
        <f t="shared" si="9"/>
        <v>5076014.0712328767</v>
      </c>
      <c r="S49" s="51">
        <f t="shared" si="10"/>
        <v>0</v>
      </c>
      <c r="U49" s="51"/>
    </row>
    <row r="50" spans="1:21" ht="30">
      <c r="A50" s="229" t="s">
        <v>385</v>
      </c>
      <c r="B50" s="45" t="s">
        <v>92</v>
      </c>
      <c r="C50" s="230" t="s">
        <v>383</v>
      </c>
      <c r="D50" s="59">
        <v>45382</v>
      </c>
      <c r="E50" s="46">
        <f>'Depreciation 2024-25'!G50</f>
        <v>2661538.4615384615</v>
      </c>
      <c r="G50" s="46">
        <f t="shared" si="0"/>
        <v>2661538.4615384615</v>
      </c>
      <c r="H50" s="46">
        <f t="shared" si="1"/>
        <v>266153.84615384619</v>
      </c>
      <c r="I50" s="46">
        <f>'Depreciation 2024-25'!I50+'Depreciation 2024-25'!K50</f>
        <v>126861.31928345628</v>
      </c>
      <c r="J50" s="46">
        <f>'Depreciation 2024-25'!L50</f>
        <v>2534677.1422550054</v>
      </c>
      <c r="K50" s="48">
        <f t="shared" si="6"/>
        <v>126476.3076923077</v>
      </c>
      <c r="L50" s="46">
        <f t="shared" si="2"/>
        <v>2408200.8345626979</v>
      </c>
      <c r="M50" s="46">
        <f>$T$1-D50</f>
        <v>730</v>
      </c>
      <c r="N50" s="49">
        <f>M50/365</f>
        <v>2</v>
      </c>
      <c r="O50" s="49">
        <f>$U$1-N50</f>
        <v>33</v>
      </c>
      <c r="P50" s="50" t="str">
        <f>IF(N50&gt;=14,"&gt;=13","&lt;=13")</f>
        <v>&lt;=13</v>
      </c>
      <c r="Q50" s="50" t="str">
        <f>IF(P50= "&gt;=13","Rem Life","5.28")</f>
        <v>5.28</v>
      </c>
      <c r="R50" s="51">
        <f t="shared" si="9"/>
        <v>2408200.8345626979</v>
      </c>
      <c r="S50" s="51">
        <f t="shared" si="10"/>
        <v>0</v>
      </c>
      <c r="U50" s="51"/>
    </row>
    <row r="51" spans="1:21" ht="30">
      <c r="A51" s="229" t="s">
        <v>385</v>
      </c>
      <c r="B51" s="45" t="s">
        <v>95</v>
      </c>
      <c r="C51" s="233" t="s">
        <v>387</v>
      </c>
      <c r="D51" s="59">
        <v>45382</v>
      </c>
      <c r="E51" s="46">
        <f>'Depreciation 2024-25'!G51</f>
        <v>827050</v>
      </c>
      <c r="G51" s="46">
        <f t="shared" si="0"/>
        <v>827050</v>
      </c>
      <c r="H51" s="46">
        <f t="shared" si="1"/>
        <v>82705</v>
      </c>
      <c r="I51" s="46">
        <f>'Depreciation 2024-25'!I51+'Depreciation 2024-25'!K51</f>
        <v>39421.055013698628</v>
      </c>
      <c r="J51" s="46">
        <f>'Depreciation 2024-25'!L51</f>
        <v>787628.94498630136</v>
      </c>
      <c r="K51" s="48">
        <f t="shared" si="6"/>
        <v>39301.415999999997</v>
      </c>
      <c r="L51" s="46">
        <f t="shared" si="2"/>
        <v>748327.52898630139</v>
      </c>
      <c r="M51" s="46">
        <f>$T$1-D51</f>
        <v>730</v>
      </c>
      <c r="N51" s="49">
        <f>M51/365</f>
        <v>2</v>
      </c>
      <c r="O51" s="49">
        <f>$U$1-N51</f>
        <v>33</v>
      </c>
      <c r="P51" s="50" t="str">
        <f>IF(N51&gt;=14,"&gt;=13","&lt;=13")</f>
        <v>&lt;=13</v>
      </c>
      <c r="Q51" s="50" t="str">
        <f>IF(P51= "&gt;=13","Rem Life","5.28")</f>
        <v>5.28</v>
      </c>
      <c r="R51" s="51">
        <f t="shared" si="9"/>
        <v>748327.52898630139</v>
      </c>
      <c r="S51" s="51">
        <f t="shared" si="10"/>
        <v>0</v>
      </c>
      <c r="U51" s="51"/>
    </row>
    <row r="52" spans="1:21" ht="30">
      <c r="A52" s="229" t="s">
        <v>385</v>
      </c>
      <c r="B52" s="45" t="s">
        <v>87</v>
      </c>
      <c r="C52" s="61" t="s">
        <v>388</v>
      </c>
      <c r="D52" s="59">
        <v>45382</v>
      </c>
      <c r="E52" s="46">
        <f>'Depreciation 2024-25'!G52</f>
        <v>1382399.9999999998</v>
      </c>
      <c r="G52" s="46">
        <f t="shared" si="0"/>
        <v>1382399.9999999998</v>
      </c>
      <c r="H52" s="46">
        <f t="shared" si="1"/>
        <v>138239.99999999997</v>
      </c>
      <c r="I52" s="46">
        <f>'Depreciation 2024-25'!I52+'Depreciation 2024-25'!K52</f>
        <v>65891.622575342451</v>
      </c>
      <c r="J52" s="46">
        <f>'Depreciation 2024-25'!L52</f>
        <v>1316508.3774246573</v>
      </c>
      <c r="K52" s="48">
        <f t="shared" si="6"/>
        <v>65691.647999999986</v>
      </c>
      <c r="L52" s="46">
        <f t="shared" si="2"/>
        <v>1250816.7294246573</v>
      </c>
      <c r="M52" s="46">
        <f>$T$1-D52</f>
        <v>730</v>
      </c>
      <c r="N52" s="49">
        <f>M52/365</f>
        <v>2</v>
      </c>
      <c r="O52" s="49">
        <f>$U$1-N52</f>
        <v>33</v>
      </c>
      <c r="P52" s="50" t="str">
        <f>IF(N52&gt;=14,"&gt;=13","&lt;=13")</f>
        <v>&lt;=13</v>
      </c>
      <c r="Q52" s="50" t="str">
        <f>IF(P52= "&gt;=13","Rem Life","5.28")</f>
        <v>5.28</v>
      </c>
      <c r="R52" s="51">
        <f t="shared" si="9"/>
        <v>1250816.7294246573</v>
      </c>
      <c r="S52" s="51">
        <f t="shared" si="10"/>
        <v>0</v>
      </c>
      <c r="U52" s="51"/>
    </row>
    <row r="53" spans="1:21" ht="30">
      <c r="A53" s="229" t="s">
        <v>385</v>
      </c>
      <c r="B53" s="45" t="s">
        <v>87</v>
      </c>
      <c r="C53" s="61" t="s">
        <v>389</v>
      </c>
      <c r="D53" s="59">
        <v>45382</v>
      </c>
      <c r="E53" s="46">
        <f>'Depreciation 2024-25'!G53</f>
        <v>3727478.2608695659</v>
      </c>
      <c r="G53" s="46">
        <f t="shared" si="0"/>
        <v>3727478.2608695659</v>
      </c>
      <c r="H53" s="46">
        <f t="shared" si="1"/>
        <v>372747.82608695654</v>
      </c>
      <c r="I53" s="46">
        <f>'Depreciation 2024-25'!I53+'Depreciation 2024-25'!K53</f>
        <v>177668.97477069689</v>
      </c>
      <c r="J53" s="46">
        <f>'Depreciation 2024-25'!L53</f>
        <v>3549809.2860988691</v>
      </c>
      <c r="K53" s="48">
        <f t="shared" si="6"/>
        <v>177129.76695652178</v>
      </c>
      <c r="L53" s="46">
        <f t="shared" si="2"/>
        <v>3372679.5191423474</v>
      </c>
      <c r="M53" s="46">
        <f>$T$1-D53</f>
        <v>730</v>
      </c>
      <c r="N53" s="49">
        <f>M53/365</f>
        <v>2</v>
      </c>
      <c r="O53" s="49">
        <f>$U$1-N53</f>
        <v>33</v>
      </c>
      <c r="P53" s="50" t="str">
        <f>IF(N53&gt;=14,"&gt;=13","&lt;=13")</f>
        <v>&lt;=13</v>
      </c>
      <c r="Q53" s="50" t="str">
        <f>IF(P53= "&gt;=13","Rem Life","5.28")</f>
        <v>5.28</v>
      </c>
      <c r="R53" s="51">
        <f t="shared" si="9"/>
        <v>3372679.5191423474</v>
      </c>
      <c r="S53" s="51">
        <f t="shared" si="10"/>
        <v>0</v>
      </c>
      <c r="U53" s="51"/>
    </row>
    <row r="54" spans="1:21" ht="30">
      <c r="A54" s="229" t="s">
        <v>385</v>
      </c>
      <c r="B54" s="45" t="s">
        <v>87</v>
      </c>
      <c r="C54" s="61" t="s">
        <v>388</v>
      </c>
      <c r="D54" s="59">
        <v>45382</v>
      </c>
      <c r="E54" s="46">
        <f>'Depreciation 2024-25'!G54</f>
        <v>4336000.0000000009</v>
      </c>
      <c r="G54" s="46">
        <f t="shared" si="0"/>
        <v>4336000.0000000009</v>
      </c>
      <c r="H54" s="46">
        <f t="shared" si="1"/>
        <v>433600.00000000006</v>
      </c>
      <c r="I54" s="46">
        <f>'Depreciation 2024-25'!I54+'Depreciation 2024-25'!K54</f>
        <v>206673.95506849323</v>
      </c>
      <c r="J54" s="46">
        <f>'Depreciation 2024-25'!L54</f>
        <v>4129326.0449315072</v>
      </c>
      <c r="K54" s="48">
        <f t="shared" si="6"/>
        <v>206046.72000000009</v>
      </c>
      <c r="L54" s="46">
        <f t="shared" si="2"/>
        <v>3923279.324931507</v>
      </c>
      <c r="M54" s="46">
        <f>$T$1-D54</f>
        <v>730</v>
      </c>
      <c r="N54" s="49">
        <f>M54/365</f>
        <v>2</v>
      </c>
      <c r="O54" s="49">
        <f>$U$1-N54</f>
        <v>33</v>
      </c>
      <c r="P54" s="50" t="str">
        <f>IF(N54&gt;=14,"&gt;=13","&lt;=13")</f>
        <v>&lt;=13</v>
      </c>
      <c r="Q54" s="50" t="str">
        <f>IF(P54= "&gt;=13","Rem Life","5.28")</f>
        <v>5.28</v>
      </c>
      <c r="R54" s="51">
        <f t="shared" si="9"/>
        <v>3923279.3249315075</v>
      </c>
      <c r="S54" s="51">
        <f t="shared" si="10"/>
        <v>0</v>
      </c>
      <c r="U54" s="51"/>
    </row>
    <row r="55" spans="1:21" ht="30">
      <c r="A55" s="229" t="s">
        <v>385</v>
      </c>
      <c r="B55" s="45" t="s">
        <v>92</v>
      </c>
      <c r="C55" s="61" t="s">
        <v>390</v>
      </c>
      <c r="D55" s="59">
        <v>45382</v>
      </c>
      <c r="E55" s="46">
        <f>'Depreciation 2024-25'!G55</f>
        <v>2400000</v>
      </c>
      <c r="G55" s="46">
        <f t="shared" si="0"/>
        <v>2400000</v>
      </c>
      <c r="H55" s="46">
        <f>G55*10/100</f>
        <v>240000</v>
      </c>
      <c r="I55" s="46">
        <f>'Depreciation 2024-25'!I55+'Depreciation 2024-25'!K55</f>
        <v>114395.17808219178</v>
      </c>
      <c r="J55" s="46">
        <f>'Depreciation 2024-25'!L55</f>
        <v>2285604.8219178081</v>
      </c>
      <c r="K55" s="48">
        <f t="shared" si="6"/>
        <v>114048</v>
      </c>
      <c r="L55" s="46">
        <f t="shared" si="2"/>
        <v>2171556.8219178081</v>
      </c>
      <c r="M55" s="46">
        <f t="shared" ref="M55:M64" si="23">$T$1-D55</f>
        <v>730</v>
      </c>
      <c r="N55" s="49">
        <f t="shared" ref="N55:N64" si="24">M55/365</f>
        <v>2</v>
      </c>
      <c r="O55" s="49">
        <f t="shared" ref="O55:O64" si="25">$U$1-N55</f>
        <v>33</v>
      </c>
      <c r="P55" s="50" t="str">
        <f t="shared" ref="P55:P64" si="26">IF(N55&gt;=14,"&gt;=13","&lt;=13")</f>
        <v>&lt;=13</v>
      </c>
      <c r="Q55" s="50" t="str">
        <f t="shared" ref="Q55:Q64" si="27">IF(P55= "&gt;=13","Rem Life","5.28")</f>
        <v>5.28</v>
      </c>
      <c r="R55" s="51">
        <f t="shared" si="9"/>
        <v>2171556.8219178081</v>
      </c>
      <c r="S55" s="51">
        <f t="shared" si="10"/>
        <v>0</v>
      </c>
      <c r="U55" s="51"/>
    </row>
    <row r="56" spans="1:21" ht="30">
      <c r="A56" s="229" t="s">
        <v>393</v>
      </c>
      <c r="B56" s="45" t="s">
        <v>92</v>
      </c>
      <c r="C56" s="61" t="s">
        <v>386</v>
      </c>
      <c r="D56" s="59">
        <v>45747</v>
      </c>
      <c r="E56" s="46">
        <f>'Depreciation 2024-25'!G56</f>
        <v>2337600</v>
      </c>
      <c r="G56" s="46">
        <f t="shared" si="0"/>
        <v>2337600</v>
      </c>
      <c r="H56" s="46">
        <f t="shared" si="1"/>
        <v>233760</v>
      </c>
      <c r="I56" s="46">
        <f>'Depreciation 2024-25'!I56+'Depreciation 2024-25'!K56</f>
        <v>304.33630684931506</v>
      </c>
      <c r="J56" s="46">
        <f>'Depreciation 2024-25'!L56</f>
        <v>2337295.6636931505</v>
      </c>
      <c r="K56" s="48">
        <f t="shared" si="6"/>
        <v>111082.75200000001</v>
      </c>
      <c r="L56" s="46">
        <f t="shared" si="2"/>
        <v>2226212.9116931506</v>
      </c>
      <c r="M56" s="46">
        <f t="shared" si="23"/>
        <v>365</v>
      </c>
      <c r="N56" s="49">
        <f t="shared" si="24"/>
        <v>1</v>
      </c>
      <c r="O56" s="49">
        <f t="shared" si="25"/>
        <v>34</v>
      </c>
      <c r="P56" s="50" t="str">
        <f t="shared" si="26"/>
        <v>&lt;=13</v>
      </c>
      <c r="Q56" s="50" t="str">
        <f t="shared" si="27"/>
        <v>5.28</v>
      </c>
      <c r="R56" s="51">
        <f t="shared" si="9"/>
        <v>2226212.9116931506</v>
      </c>
      <c r="S56" s="51">
        <f t="shared" si="10"/>
        <v>0</v>
      </c>
      <c r="U56" s="51"/>
    </row>
    <row r="57" spans="1:21" ht="30">
      <c r="A57" s="229" t="s">
        <v>393</v>
      </c>
      <c r="B57" s="45" t="s">
        <v>92</v>
      </c>
      <c r="C57" s="61" t="s">
        <v>386</v>
      </c>
      <c r="D57" s="59">
        <v>45747</v>
      </c>
      <c r="E57" s="46">
        <f>'Depreciation 2024-25'!G57</f>
        <v>8302800.0000000009</v>
      </c>
      <c r="G57" s="46">
        <f t="shared" si="0"/>
        <v>8302800.0000000009</v>
      </c>
      <c r="H57" s="46">
        <f t="shared" si="1"/>
        <v>830280.00000000012</v>
      </c>
      <c r="I57" s="46">
        <f>'Depreciation 2024-25'!I57+'Depreciation 2024-25'!K57</f>
        <v>1080.9563178082194</v>
      </c>
      <c r="J57" s="46">
        <f>'Depreciation 2024-25'!L57</f>
        <v>8301719.0436821925</v>
      </c>
      <c r="K57" s="48">
        <f t="shared" si="6"/>
        <v>394549.0560000001</v>
      </c>
      <c r="L57" s="46">
        <f t="shared" si="2"/>
        <v>7907169.9876821926</v>
      </c>
      <c r="M57" s="46">
        <f t="shared" si="23"/>
        <v>365</v>
      </c>
      <c r="N57" s="49">
        <f t="shared" si="24"/>
        <v>1</v>
      </c>
      <c r="O57" s="49">
        <f t="shared" si="25"/>
        <v>34</v>
      </c>
      <c r="P57" s="50" t="str">
        <f t="shared" si="26"/>
        <v>&lt;=13</v>
      </c>
      <c r="Q57" s="50" t="str">
        <f t="shared" si="27"/>
        <v>5.28</v>
      </c>
      <c r="R57" s="51">
        <f t="shared" si="9"/>
        <v>7907169.9876821926</v>
      </c>
      <c r="S57" s="51">
        <f t="shared" si="10"/>
        <v>0</v>
      </c>
      <c r="U57" s="51"/>
    </row>
    <row r="58" spans="1:21" ht="30">
      <c r="A58" s="229" t="s">
        <v>393</v>
      </c>
      <c r="B58" s="45" t="s">
        <v>92</v>
      </c>
      <c r="C58" s="230" t="s">
        <v>383</v>
      </c>
      <c r="D58" s="59">
        <v>45747</v>
      </c>
      <c r="E58" s="46">
        <f>'Depreciation 2024-25'!G58</f>
        <v>4258461.538461538</v>
      </c>
      <c r="G58" s="46">
        <f t="shared" si="0"/>
        <v>4258461.538461538</v>
      </c>
      <c r="H58" s="46">
        <f t="shared" si="1"/>
        <v>425846.15384615376</v>
      </c>
      <c r="I58" s="46">
        <f>'Depreciation 2024-25'!I58+'Depreciation 2024-25'!K58</f>
        <v>554.4166912539514</v>
      </c>
      <c r="J58" s="46">
        <f>'Depreciation 2024-25'!L58</f>
        <v>4257907.1217702841</v>
      </c>
      <c r="K58" s="48">
        <f t="shared" si="6"/>
        <v>202362.09230769228</v>
      </c>
      <c r="L58" s="46">
        <f t="shared" si="2"/>
        <v>4055545.0294625917</v>
      </c>
      <c r="M58" s="46">
        <f t="shared" si="23"/>
        <v>365</v>
      </c>
      <c r="N58" s="49">
        <f t="shared" si="24"/>
        <v>1</v>
      </c>
      <c r="O58" s="49">
        <f t="shared" si="25"/>
        <v>34</v>
      </c>
      <c r="P58" s="50" t="str">
        <f t="shared" si="26"/>
        <v>&lt;=13</v>
      </c>
      <c r="Q58" s="50" t="str">
        <f t="shared" si="27"/>
        <v>5.28</v>
      </c>
      <c r="R58" s="51">
        <f t="shared" si="9"/>
        <v>4055545.0294625917</v>
      </c>
      <c r="S58" s="51">
        <f t="shared" si="10"/>
        <v>0</v>
      </c>
      <c r="U58" s="51"/>
    </row>
    <row r="59" spans="1:21" ht="30">
      <c r="A59" s="229" t="s">
        <v>393</v>
      </c>
      <c r="B59" s="45" t="s">
        <v>104</v>
      </c>
      <c r="C59" s="61" t="s">
        <v>394</v>
      </c>
      <c r="D59" s="59">
        <v>45747</v>
      </c>
      <c r="E59" s="46">
        <f>'Depreciation 2024-25'!G59</f>
        <v>1174800</v>
      </c>
      <c r="G59" s="46">
        <f t="shared" si="0"/>
        <v>1174800</v>
      </c>
      <c r="H59" s="46">
        <f t="shared" si="1"/>
        <v>117480</v>
      </c>
      <c r="I59" s="46">
        <f>'Depreciation 2024-25'!I59+'Depreciation 2024-25'!K59</f>
        <v>152.94930410958906</v>
      </c>
      <c r="J59" s="46">
        <f>'Depreciation 2024-25'!L59</f>
        <v>1174647.0506958903</v>
      </c>
      <c r="K59" s="48">
        <f t="shared" si="6"/>
        <v>55826.496000000006</v>
      </c>
      <c r="L59" s="46">
        <f t="shared" si="2"/>
        <v>1118820.5546958903</v>
      </c>
      <c r="M59" s="46">
        <f t="shared" si="23"/>
        <v>365</v>
      </c>
      <c r="N59" s="49">
        <f t="shared" si="24"/>
        <v>1</v>
      </c>
      <c r="O59" s="49">
        <f t="shared" si="25"/>
        <v>34</v>
      </c>
      <c r="P59" s="50" t="str">
        <f t="shared" si="26"/>
        <v>&lt;=13</v>
      </c>
      <c r="Q59" s="50" t="str">
        <f t="shared" si="27"/>
        <v>5.28</v>
      </c>
      <c r="R59" s="51">
        <f t="shared" si="9"/>
        <v>1118820.5546958903</v>
      </c>
      <c r="S59" s="51">
        <f t="shared" si="10"/>
        <v>0</v>
      </c>
      <c r="U59" s="51"/>
    </row>
    <row r="60" spans="1:21" ht="30">
      <c r="A60" s="229" t="s">
        <v>393</v>
      </c>
      <c r="B60" s="45" t="s">
        <v>87</v>
      </c>
      <c r="C60" s="61" t="s">
        <v>388</v>
      </c>
      <c r="D60" s="59">
        <v>45747</v>
      </c>
      <c r="E60" s="46">
        <f>'Depreciation 2024-25'!G60</f>
        <v>7431782.4000000004</v>
      </c>
      <c r="G60" s="46">
        <f t="shared" si="0"/>
        <v>7431782.4000000004</v>
      </c>
      <c r="H60" s="46">
        <f t="shared" si="1"/>
        <v>743178.23999999999</v>
      </c>
      <c r="I60" s="46">
        <f>'Depreciation 2024-25'!I60+'Depreciation 2024-25'!K60</f>
        <v>967.55698533698626</v>
      </c>
      <c r="J60" s="46">
        <f>'Depreciation 2024-25'!L60</f>
        <v>7430814.8430146631</v>
      </c>
      <c r="K60" s="48">
        <f t="shared" si="6"/>
        <v>353158.29964799999</v>
      </c>
      <c r="L60" s="46">
        <f t="shared" si="2"/>
        <v>7077656.5433666632</v>
      </c>
      <c r="M60" s="46">
        <f t="shared" si="23"/>
        <v>365</v>
      </c>
      <c r="N60" s="49">
        <f t="shared" si="24"/>
        <v>1</v>
      </c>
      <c r="O60" s="49">
        <f t="shared" si="25"/>
        <v>34</v>
      </c>
      <c r="P60" s="50" t="str">
        <f t="shared" si="26"/>
        <v>&lt;=13</v>
      </c>
      <c r="Q60" s="50" t="str">
        <f t="shared" si="27"/>
        <v>5.28</v>
      </c>
      <c r="R60" s="51">
        <f t="shared" si="9"/>
        <v>7077656.5433666632</v>
      </c>
      <c r="S60" s="51">
        <f t="shared" si="10"/>
        <v>0</v>
      </c>
      <c r="U60" s="51"/>
    </row>
    <row r="61" spans="1:21" ht="30">
      <c r="A61" s="229" t="s">
        <v>393</v>
      </c>
      <c r="B61" s="45" t="s">
        <v>87</v>
      </c>
      <c r="C61" s="61" t="s">
        <v>389</v>
      </c>
      <c r="D61" s="59">
        <v>45747</v>
      </c>
      <c r="E61" s="46">
        <f>'Depreciation 2024-25'!G61</f>
        <v>4845721.7391304355</v>
      </c>
      <c r="G61" s="46">
        <f t="shared" si="0"/>
        <v>4845721.7391304355</v>
      </c>
      <c r="H61" s="46">
        <f t="shared" si="1"/>
        <v>484572.17391304357</v>
      </c>
      <c r="I61" s="46">
        <f>'Depreciation 2024-25'!I61+'Depreciation 2024-25'!K61</f>
        <v>630.87314258487208</v>
      </c>
      <c r="J61" s="46">
        <f>'Depreciation 2024-25'!L61</f>
        <v>4845090.8659878504</v>
      </c>
      <c r="K61" s="48">
        <f t="shared" si="6"/>
        <v>230268.69704347831</v>
      </c>
      <c r="L61" s="46">
        <f t="shared" si="2"/>
        <v>4614822.1689443719</v>
      </c>
      <c r="M61" s="46">
        <f t="shared" si="23"/>
        <v>365</v>
      </c>
      <c r="N61" s="49">
        <f t="shared" si="24"/>
        <v>1</v>
      </c>
      <c r="O61" s="49">
        <f t="shared" si="25"/>
        <v>34</v>
      </c>
      <c r="P61" s="50" t="str">
        <f t="shared" si="26"/>
        <v>&lt;=13</v>
      </c>
      <c r="Q61" s="50" t="str">
        <f t="shared" si="27"/>
        <v>5.28</v>
      </c>
      <c r="R61" s="51">
        <f t="shared" si="9"/>
        <v>4614822.1689443719</v>
      </c>
      <c r="S61" s="51">
        <f t="shared" si="10"/>
        <v>0</v>
      </c>
      <c r="U61" s="51"/>
    </row>
    <row r="62" spans="1:21" ht="30">
      <c r="A62" s="229" t="s">
        <v>393</v>
      </c>
      <c r="B62" s="45" t="s">
        <v>87</v>
      </c>
      <c r="C62" s="61" t="s">
        <v>388</v>
      </c>
      <c r="D62" s="59">
        <v>45747</v>
      </c>
      <c r="E62" s="46">
        <f>'Depreciation 2024-25'!G62</f>
        <v>8672000.0000000019</v>
      </c>
      <c r="G62" s="46">
        <f t="shared" si="0"/>
        <v>8672000.0000000019</v>
      </c>
      <c r="H62" s="46">
        <f t="shared" si="1"/>
        <v>867200.00000000012</v>
      </c>
      <c r="I62" s="46">
        <f>'Depreciation 2024-25'!I62+'Depreciation 2024-25'!K62</f>
        <v>1129.0231232876718</v>
      </c>
      <c r="J62" s="46">
        <f>'Depreciation 2024-25'!L62</f>
        <v>8670870.9768767133</v>
      </c>
      <c r="K62" s="48">
        <f t="shared" si="6"/>
        <v>412093.44000000018</v>
      </c>
      <c r="L62" s="46">
        <f t="shared" si="2"/>
        <v>8258777.5368767129</v>
      </c>
      <c r="M62" s="46">
        <f t="shared" si="23"/>
        <v>365</v>
      </c>
      <c r="N62" s="49">
        <f t="shared" si="24"/>
        <v>1</v>
      </c>
      <c r="O62" s="49">
        <f t="shared" si="25"/>
        <v>34</v>
      </c>
      <c r="P62" s="50" t="str">
        <f t="shared" si="26"/>
        <v>&lt;=13</v>
      </c>
      <c r="Q62" s="50" t="str">
        <f t="shared" si="27"/>
        <v>5.28</v>
      </c>
      <c r="R62" s="51">
        <f t="shared" si="9"/>
        <v>8258777.5368767129</v>
      </c>
      <c r="S62" s="51">
        <f t="shared" si="10"/>
        <v>0</v>
      </c>
      <c r="U62" s="51"/>
    </row>
    <row r="63" spans="1:21" ht="30">
      <c r="A63" s="229" t="s">
        <v>395</v>
      </c>
      <c r="B63" s="45" t="s">
        <v>87</v>
      </c>
      <c r="C63" s="61" t="s">
        <v>388</v>
      </c>
      <c r="D63" s="59">
        <v>46112</v>
      </c>
      <c r="F63" s="46">
        <f>[11]Sheet2!$K$27*100000</f>
        <v>8672000.0000000019</v>
      </c>
      <c r="G63" s="46">
        <f t="shared" si="0"/>
        <v>8672000.0000000019</v>
      </c>
      <c r="H63" s="46">
        <f t="shared" si="1"/>
        <v>867200.00000000012</v>
      </c>
      <c r="K63" s="48">
        <f>(((G63-H63)*Q63/100)/365)*1</f>
        <v>1129.0231232876718</v>
      </c>
      <c r="L63" s="46">
        <f>G63-K63</f>
        <v>8670870.9768767133</v>
      </c>
      <c r="M63" s="46">
        <f t="shared" si="23"/>
        <v>0</v>
      </c>
      <c r="N63" s="49">
        <f t="shared" si="24"/>
        <v>0</v>
      </c>
      <c r="O63" s="49">
        <f t="shared" si="25"/>
        <v>35</v>
      </c>
      <c r="P63" s="50" t="str">
        <f t="shared" si="26"/>
        <v>&lt;=13</v>
      </c>
      <c r="Q63" s="50" t="str">
        <f t="shared" si="27"/>
        <v>5.28</v>
      </c>
      <c r="R63" s="51">
        <f t="shared" si="9"/>
        <v>8670870.9768767133</v>
      </c>
      <c r="S63" s="51">
        <f t="shared" si="10"/>
        <v>0</v>
      </c>
      <c r="U63" s="51"/>
    </row>
    <row r="64" spans="1:21" ht="30">
      <c r="A64" s="229" t="s">
        <v>395</v>
      </c>
      <c r="B64" s="45" t="s">
        <v>92</v>
      </c>
      <c r="C64" s="61" t="s">
        <v>390</v>
      </c>
      <c r="D64" s="59">
        <v>46112</v>
      </c>
      <c r="F64" s="46">
        <f>[11]Sheet2!$K$33*100000</f>
        <v>1800000</v>
      </c>
      <c r="G64" s="46">
        <f t="shared" si="0"/>
        <v>1800000</v>
      </c>
      <c r="H64" s="46">
        <f t="shared" si="1"/>
        <v>180000</v>
      </c>
      <c r="I64" s="46">
        <f>'Depreciation 2024-25'!I64+'Depreciation 2024-25'!K64</f>
        <v>0</v>
      </c>
      <c r="J64" s="46">
        <f>'Depreciation 2024-25'!L64</f>
        <v>0</v>
      </c>
      <c r="K64" s="48">
        <f>(((G64-H64)*Q64/100)/365)*1</f>
        <v>234.34520547945206</v>
      </c>
      <c r="L64" s="46">
        <f>G64-K64</f>
        <v>1799765.6547945205</v>
      </c>
      <c r="M64" s="46">
        <f t="shared" si="23"/>
        <v>0</v>
      </c>
      <c r="N64" s="49">
        <f t="shared" si="24"/>
        <v>0</v>
      </c>
      <c r="O64" s="49">
        <f t="shared" si="25"/>
        <v>35</v>
      </c>
      <c r="P64" s="50" t="str">
        <f t="shared" si="26"/>
        <v>&lt;=13</v>
      </c>
      <c r="Q64" s="50" t="str">
        <f t="shared" si="27"/>
        <v>5.28</v>
      </c>
      <c r="R64" s="51">
        <f t="shared" si="9"/>
        <v>1799765.6547945205</v>
      </c>
      <c r="S64" s="51">
        <f>R64-L64</f>
        <v>0</v>
      </c>
      <c r="U64" s="51"/>
    </row>
    <row r="65" spans="1:21" ht="15">
      <c r="A65" s="60"/>
      <c r="C65" s="46"/>
      <c r="D65" s="46"/>
      <c r="E65" s="63">
        <f>SUM(E2:E64)</f>
        <v>509067794.27000004</v>
      </c>
      <c r="F65" s="63">
        <f t="shared" ref="F65:L65" si="28">SUM(F2:F64)</f>
        <v>10472000.000000002</v>
      </c>
      <c r="G65" s="63">
        <f t="shared" si="0"/>
        <v>519539794.27000004</v>
      </c>
      <c r="H65" s="63">
        <f t="shared" si="28"/>
        <v>51953979.427000016</v>
      </c>
      <c r="I65" s="63">
        <f t="shared" si="28"/>
        <v>270663552.23545712</v>
      </c>
      <c r="J65" s="63">
        <f t="shared" si="28"/>
        <v>238404242.03454286</v>
      </c>
      <c r="K65" s="63">
        <f t="shared" si="28"/>
        <v>12903418.070440311</v>
      </c>
      <c r="L65" s="63">
        <f t="shared" si="28"/>
        <v>235972823.96410257</v>
      </c>
      <c r="M65" s="63"/>
    </row>
    <row r="66" spans="1:21">
      <c r="C66" s="46"/>
      <c r="D66" s="46"/>
      <c r="E66" s="63"/>
      <c r="F66" s="63"/>
      <c r="G66" s="63"/>
      <c r="H66" s="63"/>
      <c r="I66" s="63"/>
      <c r="J66" s="63"/>
      <c r="K66" s="63"/>
      <c r="L66" s="63"/>
      <c r="M66" s="63"/>
    </row>
    <row r="67" spans="1:21">
      <c r="L67" s="63"/>
      <c r="M67" s="63"/>
    </row>
    <row r="68" spans="1:21" s="65" customFormat="1" ht="15" hidden="1">
      <c r="A68"/>
      <c r="B68" s="72" t="s">
        <v>129</v>
      </c>
      <c r="C68"/>
      <c r="D68"/>
      <c r="E68"/>
      <c r="F68"/>
      <c r="G68"/>
      <c r="H68"/>
      <c r="I68"/>
      <c r="L68" s="87"/>
      <c r="M68" s="87"/>
    </row>
    <row r="69" spans="1:21" ht="30" hidden="1">
      <c r="A69" s="84" t="s">
        <v>130</v>
      </c>
      <c r="B69" s="85" t="s">
        <v>131</v>
      </c>
      <c r="C69" s="85" t="s">
        <v>132</v>
      </c>
      <c r="D69" s="85" t="s">
        <v>208</v>
      </c>
      <c r="E69" s="85" t="s">
        <v>197</v>
      </c>
      <c r="F69" s="85" t="s">
        <v>209</v>
      </c>
      <c r="G69" s="85" t="s">
        <v>137</v>
      </c>
      <c r="H69" s="85" t="s">
        <v>210</v>
      </c>
      <c r="I69" s="85" t="s">
        <v>211</v>
      </c>
      <c r="L69" s="63"/>
      <c r="M69" s="63"/>
    </row>
    <row r="70" spans="1:21" ht="15" hidden="1">
      <c r="A70" s="67" t="s">
        <v>92</v>
      </c>
      <c r="B70" s="5">
        <v>17771336.831538461</v>
      </c>
      <c r="C70" s="5"/>
      <c r="D70" s="5">
        <v>17771336.831538461</v>
      </c>
      <c r="E70" s="5">
        <v>1777133.6831538463</v>
      </c>
      <c r="F70" s="5">
        <v>1902472.5328686845</v>
      </c>
      <c r="G70" s="5">
        <v>826902.45507626398</v>
      </c>
      <c r="H70" s="5">
        <v>15868864.298669776</v>
      </c>
      <c r="I70" s="5">
        <v>15041961.843593512</v>
      </c>
      <c r="L70" s="63"/>
      <c r="M70" s="63"/>
    </row>
    <row r="71" spans="1:21" ht="15" hidden="1">
      <c r="A71" s="67" t="s">
        <v>104</v>
      </c>
      <c r="B71" s="5">
        <v>387964633.06000012</v>
      </c>
      <c r="C71" s="5"/>
      <c r="D71" s="5">
        <v>387964633.06000012</v>
      </c>
      <c r="E71" s="5">
        <v>38796463.306000002</v>
      </c>
      <c r="F71" s="5">
        <v>229475798.10907599</v>
      </c>
      <c r="G71" s="5">
        <v>8601936.4104849771</v>
      </c>
      <c r="H71" s="5">
        <v>158488834.95092401</v>
      </c>
      <c r="I71" s="5">
        <v>149886898.54043904</v>
      </c>
      <c r="L71" s="63"/>
      <c r="M71" s="63"/>
    </row>
    <row r="72" spans="1:21" ht="15" hidden="1">
      <c r="A72" s="67" t="s">
        <v>87</v>
      </c>
      <c r="B72" s="5">
        <v>17766909.900869567</v>
      </c>
      <c r="C72" s="5"/>
      <c r="D72" s="5">
        <v>17766909.900869567</v>
      </c>
      <c r="E72" s="5">
        <v>1776690.9900869566</v>
      </c>
      <c r="F72" s="5">
        <v>4586050.6445642114</v>
      </c>
      <c r="G72" s="5">
        <v>787903.60690233542</v>
      </c>
      <c r="H72" s="5">
        <v>13180859.256305356</v>
      </c>
      <c r="I72" s="5">
        <v>12392955.649403021</v>
      </c>
    </row>
    <row r="73" spans="1:21" ht="15" hidden="1">
      <c r="A73" s="67" t="s">
        <v>95</v>
      </c>
      <c r="B73" s="5">
        <v>1394464</v>
      </c>
      <c r="C73" s="5"/>
      <c r="D73" s="5">
        <v>1394464</v>
      </c>
      <c r="E73" s="5">
        <v>139446.39999999999</v>
      </c>
      <c r="F73" s="5">
        <v>583081.52339780936</v>
      </c>
      <c r="G73" s="5">
        <v>39731.4868616522</v>
      </c>
      <c r="H73" s="5">
        <v>811382.47660219064</v>
      </c>
      <c r="I73" s="5">
        <v>771650.98974053841</v>
      </c>
    </row>
    <row r="74" spans="1:21" ht="15" hidden="1">
      <c r="A74" s="67" t="s">
        <v>43</v>
      </c>
      <c r="B74" s="5">
        <v>21599813.800000001</v>
      </c>
      <c r="C74" s="5"/>
      <c r="D74" s="5">
        <v>21599813.800000001</v>
      </c>
      <c r="E74" s="5">
        <v>2159981.38</v>
      </c>
      <c r="F74" s="5">
        <v>13720699.392092351</v>
      </c>
      <c r="G74" s="5">
        <v>812957.2122606968</v>
      </c>
      <c r="H74" s="5">
        <v>7879114.4079076489</v>
      </c>
      <c r="I74" s="5">
        <v>7066157.1956469528</v>
      </c>
    </row>
    <row r="75" spans="1:21" s="46" customFormat="1" ht="15" hidden="1">
      <c r="A75" s="67" t="s">
        <v>139</v>
      </c>
      <c r="B75" s="5">
        <v>446497157.59240812</v>
      </c>
      <c r="C75" s="5"/>
      <c r="D75" s="5">
        <v>446497157.59240812</v>
      </c>
      <c r="E75" s="5">
        <v>44649715.759240806</v>
      </c>
      <c r="F75" s="5">
        <v>250268102.20199904</v>
      </c>
      <c r="G75" s="5">
        <v>11069431.171585925</v>
      </c>
      <c r="H75" s="5">
        <v>196229055.39040899</v>
      </c>
      <c r="I75" s="5">
        <v>185159624.21882308</v>
      </c>
      <c r="J75"/>
      <c r="K75"/>
      <c r="M75" s="45"/>
      <c r="N75" s="45"/>
      <c r="O75" s="45"/>
      <c r="P75" s="45"/>
      <c r="Q75" s="45"/>
    </row>
    <row r="76" spans="1:21" s="46" customFormat="1" ht="15" hidden="1">
      <c r="A76" s="44"/>
      <c r="B76" s="45"/>
      <c r="C76"/>
      <c r="D76"/>
      <c r="E76"/>
      <c r="F76"/>
      <c r="G76"/>
      <c r="H76"/>
      <c r="I76"/>
      <c r="J76"/>
      <c r="K76"/>
      <c r="M76" s="45"/>
      <c r="N76" s="45"/>
      <c r="O76" s="45"/>
      <c r="P76" s="45"/>
      <c r="Q76" s="45"/>
      <c r="R76" s="45"/>
      <c r="S76" s="45"/>
      <c r="T76" s="45"/>
      <c r="U76" s="45"/>
    </row>
    <row r="77" spans="1:21" s="46" customFormat="1" ht="15">
      <c r="A77" s="44"/>
      <c r="B77" s="45"/>
      <c r="C77"/>
      <c r="D77"/>
      <c r="E77"/>
      <c r="F77"/>
      <c r="G77"/>
      <c r="H77"/>
      <c r="I77"/>
      <c r="J77"/>
      <c r="K77"/>
      <c r="M77" s="45"/>
      <c r="N77" s="45"/>
      <c r="O77" s="45"/>
      <c r="P77" s="45"/>
      <c r="Q77" s="45"/>
      <c r="R77" s="45"/>
      <c r="S77" s="45"/>
      <c r="T77" s="45"/>
      <c r="U77" s="45"/>
    </row>
    <row r="78" spans="1:21" s="46" customFormat="1" ht="15">
      <c r="A78" s="44"/>
      <c r="B78" s="45"/>
      <c r="C78"/>
      <c r="D78"/>
      <c r="E78"/>
      <c r="F78"/>
      <c r="G78"/>
      <c r="H78"/>
      <c r="I78"/>
      <c r="J78"/>
      <c r="K78"/>
      <c r="M78" s="45"/>
      <c r="N78" s="45"/>
      <c r="O78" s="45"/>
      <c r="P78" s="45"/>
      <c r="Q78" s="45"/>
      <c r="R78" s="45"/>
      <c r="S78" s="45"/>
      <c r="T78" s="45"/>
      <c r="U78" s="45"/>
    </row>
    <row r="79" spans="1:21" s="46" customFormat="1" ht="15">
      <c r="A79"/>
      <c r="B79" s="72" t="s">
        <v>129</v>
      </c>
      <c r="C79"/>
      <c r="D79"/>
      <c r="E79"/>
      <c r="F79"/>
      <c r="G79"/>
      <c r="H79"/>
      <c r="I79"/>
      <c r="J79"/>
      <c r="M79" s="45"/>
      <c r="N79" s="45"/>
      <c r="O79" s="45"/>
      <c r="P79" s="45"/>
      <c r="Q79" s="45"/>
      <c r="R79" s="45"/>
      <c r="S79" s="45"/>
      <c r="T79" s="45"/>
      <c r="U79" s="45"/>
    </row>
    <row r="80" spans="1:21" s="46" customFormat="1" ht="15">
      <c r="A80" s="72" t="s">
        <v>130</v>
      </c>
      <c r="B80" t="s">
        <v>131</v>
      </c>
      <c r="C80" t="s">
        <v>132</v>
      </c>
      <c r="D80" t="s">
        <v>208</v>
      </c>
      <c r="E80" t="s">
        <v>134</v>
      </c>
      <c r="F80" t="s">
        <v>209</v>
      </c>
      <c r="G80" t="s">
        <v>210</v>
      </c>
      <c r="H80" t="s">
        <v>137</v>
      </c>
      <c r="I80" t="s">
        <v>211</v>
      </c>
      <c r="J80"/>
      <c r="M80" s="45"/>
      <c r="N80" s="45"/>
      <c r="O80" s="45"/>
      <c r="P80" s="45"/>
      <c r="Q80" s="45"/>
      <c r="R80" s="45"/>
      <c r="S80" s="45"/>
      <c r="T80" s="45"/>
      <c r="U80" s="45"/>
    </row>
    <row r="81" spans="1:21" s="46" customFormat="1" ht="15">
      <c r="A81" s="67" t="s">
        <v>87</v>
      </c>
      <c r="B81" s="252">
        <v>64857485.039999999</v>
      </c>
      <c r="C81" s="252">
        <v>8672000.0000000019</v>
      </c>
      <c r="D81" s="252">
        <v>73529485.040000007</v>
      </c>
      <c r="E81" s="252">
        <v>7352948.5040000007</v>
      </c>
      <c r="F81" s="252">
        <v>25826854.548412506</v>
      </c>
      <c r="G81" s="252">
        <v>39030629.491587497</v>
      </c>
      <c r="H81" s="252">
        <v>1784553.0667171015</v>
      </c>
      <c r="I81" s="252">
        <v>45918076.424870402</v>
      </c>
      <c r="J81"/>
      <c r="M81" s="45"/>
      <c r="N81" s="45"/>
      <c r="O81" s="45"/>
      <c r="P81" s="45"/>
      <c r="Q81" s="45"/>
      <c r="R81" s="45"/>
      <c r="S81" s="45"/>
      <c r="T81" s="45"/>
      <c r="U81" s="45"/>
    </row>
    <row r="82" spans="1:21" s="46" customFormat="1" ht="15">
      <c r="A82" s="67" t="s">
        <v>92</v>
      </c>
      <c r="B82" s="252">
        <v>30332598.369999997</v>
      </c>
      <c r="C82" s="252">
        <v>1800000</v>
      </c>
      <c r="D82" s="252">
        <v>32132598.369999997</v>
      </c>
      <c r="E82" s="252">
        <v>3213259.8370000003</v>
      </c>
      <c r="F82" s="252">
        <v>1245165.4309871083</v>
      </c>
      <c r="G82" s="252">
        <v>29087433.939012893</v>
      </c>
      <c r="H82" s="252">
        <v>1424047.948589436</v>
      </c>
      <c r="I82" s="252">
        <v>29463385.990423456</v>
      </c>
      <c r="J82"/>
      <c r="M82" s="45"/>
      <c r="N82" s="45"/>
      <c r="O82" s="45"/>
      <c r="P82" s="45"/>
      <c r="Q82" s="45"/>
      <c r="R82" s="45"/>
      <c r="S82" s="45"/>
      <c r="T82" s="45"/>
      <c r="U82" s="45"/>
    </row>
    <row r="83" spans="1:21" s="46" customFormat="1" ht="15">
      <c r="A83" s="67" t="s">
        <v>95</v>
      </c>
      <c r="B83" s="252">
        <v>1394464</v>
      </c>
      <c r="C83" s="252"/>
      <c r="D83" s="252">
        <v>1394464</v>
      </c>
      <c r="E83" s="252">
        <v>139446.39999999999</v>
      </c>
      <c r="F83" s="252">
        <v>543899.74641150807</v>
      </c>
      <c r="G83" s="252">
        <v>850564.25358849193</v>
      </c>
      <c r="H83" s="252">
        <v>39731.4868616522</v>
      </c>
      <c r="I83" s="252">
        <v>810832.76672683971</v>
      </c>
      <c r="J83"/>
      <c r="M83" s="45"/>
      <c r="N83" s="45"/>
      <c r="O83" s="45"/>
      <c r="P83" s="45"/>
      <c r="Q83" s="45"/>
      <c r="R83" s="45"/>
      <c r="S83" s="45"/>
      <c r="T83" s="45"/>
      <c r="U83" s="45"/>
    </row>
    <row r="84" spans="1:21" ht="15">
      <c r="A84" s="67" t="s">
        <v>43</v>
      </c>
      <c r="B84" s="252">
        <v>21599813.800000001</v>
      </c>
      <c r="C84" s="252"/>
      <c r="D84" s="252">
        <v>21599813.800000001</v>
      </c>
      <c r="E84" s="252">
        <v>2159981.38</v>
      </c>
      <c r="F84" s="252">
        <v>14033794.332092352</v>
      </c>
      <c r="G84" s="252">
        <v>7566019.4679076495</v>
      </c>
      <c r="H84" s="252">
        <v>499862.27226069686</v>
      </c>
      <c r="I84" s="252">
        <v>7066157.1956469528</v>
      </c>
      <c r="J84"/>
    </row>
    <row r="85" spans="1:21" ht="15">
      <c r="A85" s="67" t="s">
        <v>104</v>
      </c>
      <c r="B85" s="252">
        <v>390883433.06000012</v>
      </c>
      <c r="C85" s="252"/>
      <c r="D85" s="252">
        <v>390883433.06000012</v>
      </c>
      <c r="E85" s="252">
        <v>39088343.306000002</v>
      </c>
      <c r="F85" s="252">
        <v>229013838.17755368</v>
      </c>
      <c r="G85" s="252">
        <v>161869594.88244632</v>
      </c>
      <c r="H85" s="252">
        <v>9155223.2960114237</v>
      </c>
      <c r="I85" s="252">
        <v>152714371.5864349</v>
      </c>
      <c r="J85"/>
    </row>
    <row r="86" spans="1:21" ht="15">
      <c r="A86" s="67" t="s">
        <v>139</v>
      </c>
      <c r="B86" s="252">
        <v>509067794.2700001</v>
      </c>
      <c r="C86" s="252">
        <v>10472000.000000002</v>
      </c>
      <c r="D86" s="252">
        <v>519539794.2700001</v>
      </c>
      <c r="E86" s="252">
        <v>51953979.427000001</v>
      </c>
      <c r="F86" s="252">
        <v>270663552.23545718</v>
      </c>
      <c r="G86" s="252">
        <v>238404242.03454286</v>
      </c>
      <c r="H86" s="252">
        <v>12903418.070440311</v>
      </c>
      <c r="I86" s="252">
        <v>235972823.96410257</v>
      </c>
      <c r="J86"/>
    </row>
    <row r="87" spans="1:21" ht="15">
      <c r="A87"/>
      <c r="B87"/>
      <c r="C87"/>
      <c r="D87"/>
      <c r="E87"/>
      <c r="F87"/>
      <c r="G87"/>
      <c r="H87"/>
      <c r="I87"/>
      <c r="J87"/>
    </row>
    <row r="88" spans="1:21" ht="15">
      <c r="A88"/>
      <c r="B88"/>
      <c r="C88"/>
      <c r="D88"/>
      <c r="E88"/>
      <c r="F88"/>
      <c r="G88"/>
      <c r="H88"/>
      <c r="I88"/>
      <c r="J88"/>
    </row>
    <row r="89" spans="1:21" ht="15">
      <c r="A89"/>
      <c r="B89"/>
      <c r="C89"/>
      <c r="D89"/>
      <c r="E89"/>
      <c r="F89"/>
      <c r="G89"/>
      <c r="H89"/>
      <c r="I89"/>
      <c r="J89"/>
    </row>
    <row r="90" spans="1:21" ht="15">
      <c r="A90"/>
      <c r="B90"/>
      <c r="C90"/>
      <c r="D90"/>
      <c r="E90"/>
      <c r="F90"/>
      <c r="G90"/>
      <c r="H90"/>
      <c r="I90"/>
      <c r="J90"/>
    </row>
    <row r="91" spans="1:21" ht="15">
      <c r="A91"/>
      <c r="B91"/>
      <c r="C91"/>
      <c r="D91"/>
      <c r="E91"/>
      <c r="F91"/>
      <c r="G91"/>
      <c r="H91"/>
      <c r="I91"/>
      <c r="J91"/>
    </row>
    <row r="92" spans="1:21" ht="15">
      <c r="A92"/>
      <c r="B92"/>
      <c r="C92"/>
      <c r="D92"/>
      <c r="E92"/>
      <c r="F92"/>
      <c r="G92"/>
      <c r="H92"/>
      <c r="I92"/>
      <c r="J92"/>
    </row>
    <row r="93" spans="1:21" ht="15">
      <c r="A93"/>
      <c r="B93"/>
      <c r="C93"/>
      <c r="D93"/>
      <c r="E93"/>
      <c r="F93"/>
      <c r="G93"/>
      <c r="H93"/>
      <c r="I93"/>
      <c r="J93"/>
    </row>
    <row r="94" spans="1:21" ht="15">
      <c r="A94"/>
      <c r="B94"/>
      <c r="C94"/>
      <c r="D94"/>
      <c r="E94"/>
      <c r="F94"/>
      <c r="G94"/>
      <c r="H94"/>
      <c r="I94"/>
      <c r="J94"/>
    </row>
    <row r="95" spans="1:21" ht="15">
      <c r="A95"/>
      <c r="B95"/>
      <c r="C95"/>
      <c r="D95"/>
      <c r="E95"/>
      <c r="F95"/>
      <c r="G95"/>
      <c r="H95"/>
      <c r="I95"/>
      <c r="J95"/>
    </row>
    <row r="96" spans="1:21" ht="15">
      <c r="A96"/>
      <c r="B96"/>
      <c r="C96"/>
      <c r="D96"/>
      <c r="E96"/>
      <c r="F96"/>
      <c r="G96"/>
      <c r="H96"/>
      <c r="I96"/>
      <c r="J96"/>
    </row>
    <row r="97" spans="3:10" ht="15">
      <c r="C97"/>
      <c r="D97"/>
      <c r="E97"/>
      <c r="F97"/>
      <c r="G97"/>
      <c r="H97"/>
      <c r="I97"/>
      <c r="J97"/>
    </row>
    <row r="98" spans="3:10" ht="15">
      <c r="C98"/>
      <c r="D98"/>
      <c r="E98"/>
      <c r="F98"/>
      <c r="G98"/>
      <c r="H98"/>
      <c r="I98"/>
      <c r="J98"/>
    </row>
    <row r="99" spans="3:10" ht="15">
      <c r="C99"/>
      <c r="D99"/>
      <c r="E99"/>
      <c r="F99"/>
      <c r="G99"/>
      <c r="H99"/>
      <c r="I99"/>
      <c r="J99"/>
    </row>
    <row r="100" spans="3:10" ht="15">
      <c r="C100"/>
      <c r="D100"/>
      <c r="E100"/>
      <c r="F100"/>
      <c r="G100"/>
      <c r="H100"/>
      <c r="I100"/>
      <c r="J100"/>
    </row>
    <row r="101" spans="3:10" ht="15">
      <c r="C101"/>
      <c r="D101"/>
      <c r="E101"/>
      <c r="F101"/>
      <c r="G101"/>
      <c r="H101"/>
      <c r="I101"/>
      <c r="J101"/>
    </row>
    <row r="102" spans="3:10" ht="15">
      <c r="C102"/>
      <c r="D102"/>
      <c r="E102"/>
      <c r="F102"/>
      <c r="G102"/>
      <c r="H102"/>
      <c r="I102"/>
      <c r="J102"/>
    </row>
    <row r="103" spans="3:10" ht="15">
      <c r="C103"/>
      <c r="D103"/>
      <c r="E103"/>
      <c r="F103"/>
      <c r="G103"/>
      <c r="H103"/>
      <c r="I103"/>
      <c r="J103"/>
    </row>
    <row r="104" spans="3:10" ht="15">
      <c r="C104"/>
      <c r="D104"/>
      <c r="E104"/>
      <c r="F104"/>
      <c r="G104"/>
      <c r="H104"/>
      <c r="I104"/>
      <c r="J104"/>
    </row>
    <row r="105" spans="3:10" ht="15">
      <c r="C105"/>
      <c r="D105"/>
      <c r="E105"/>
      <c r="F105"/>
      <c r="G105"/>
      <c r="H105"/>
      <c r="I105"/>
      <c r="J105"/>
    </row>
    <row r="106" spans="3:10" ht="15">
      <c r="C106"/>
      <c r="D106"/>
      <c r="E106"/>
      <c r="F106"/>
      <c r="G106"/>
      <c r="H106"/>
      <c r="I106"/>
      <c r="J106"/>
    </row>
    <row r="107" spans="3:10" ht="15">
      <c r="C107"/>
      <c r="D107"/>
      <c r="E107"/>
      <c r="F107"/>
      <c r="G107"/>
      <c r="H107"/>
      <c r="I107"/>
      <c r="J107"/>
    </row>
    <row r="108" spans="3:10" ht="15">
      <c r="C108"/>
      <c r="D108"/>
      <c r="E108"/>
      <c r="F108"/>
      <c r="G108"/>
      <c r="H108"/>
      <c r="I108"/>
      <c r="J108"/>
    </row>
    <row r="109" spans="3:10" ht="15">
      <c r="C109"/>
      <c r="D109"/>
      <c r="E109"/>
      <c r="F109"/>
      <c r="G109"/>
      <c r="H109"/>
      <c r="I109"/>
      <c r="J109"/>
    </row>
    <row r="110" spans="3:10" ht="15">
      <c r="C110"/>
      <c r="D110"/>
      <c r="E110"/>
      <c r="F110"/>
      <c r="G110"/>
      <c r="H110"/>
      <c r="I110"/>
      <c r="J110"/>
    </row>
    <row r="111" spans="3:10" ht="15">
      <c r="C111"/>
      <c r="D111"/>
      <c r="E111"/>
      <c r="F111"/>
      <c r="G111"/>
      <c r="H111"/>
      <c r="I111"/>
      <c r="J111"/>
    </row>
    <row r="112" spans="3:10" ht="15">
      <c r="C112"/>
      <c r="D112"/>
      <c r="E112"/>
      <c r="F112"/>
      <c r="G112"/>
      <c r="H112"/>
      <c r="I112"/>
      <c r="J112"/>
    </row>
    <row r="113" spans="3:10" ht="15">
      <c r="C113"/>
      <c r="D113"/>
      <c r="E113"/>
      <c r="F113"/>
      <c r="G113"/>
      <c r="H113"/>
      <c r="I113"/>
      <c r="J113"/>
    </row>
    <row r="114" spans="3:10" ht="15">
      <c r="C114"/>
      <c r="D114"/>
      <c r="E114"/>
      <c r="F114"/>
      <c r="G114"/>
      <c r="H114"/>
      <c r="I114"/>
      <c r="J114"/>
    </row>
    <row r="115" spans="3:10" ht="15">
      <c r="C115"/>
      <c r="D115"/>
      <c r="E115"/>
      <c r="F115"/>
      <c r="G115"/>
      <c r="H115"/>
      <c r="I115"/>
      <c r="J115"/>
    </row>
    <row r="116" spans="3:10" ht="15">
      <c r="C116"/>
      <c r="D116"/>
      <c r="E116"/>
      <c r="F116"/>
      <c r="G116"/>
      <c r="H116"/>
      <c r="I116"/>
      <c r="J116"/>
    </row>
    <row r="117" spans="3:10" ht="15">
      <c r="C117"/>
      <c r="D117"/>
      <c r="E117"/>
      <c r="F117"/>
      <c r="G117"/>
      <c r="H117"/>
      <c r="I117"/>
      <c r="J117"/>
    </row>
    <row r="118" spans="3:10" ht="15">
      <c r="C118"/>
      <c r="D118"/>
      <c r="E118"/>
      <c r="F118"/>
      <c r="G118"/>
      <c r="H118"/>
      <c r="I118"/>
      <c r="J118"/>
    </row>
    <row r="119" spans="3:10" ht="15">
      <c r="C119"/>
      <c r="D119"/>
      <c r="E119"/>
      <c r="F119"/>
      <c r="G119"/>
      <c r="H119"/>
      <c r="I119"/>
      <c r="J119"/>
    </row>
    <row r="120" spans="3:10" ht="15">
      <c r="C120"/>
      <c r="D120"/>
      <c r="E120"/>
      <c r="F120"/>
      <c r="G120"/>
      <c r="H120"/>
      <c r="I120"/>
      <c r="J120"/>
    </row>
    <row r="121" spans="3:10" ht="15">
      <c r="C121"/>
      <c r="D121"/>
      <c r="E121"/>
      <c r="F121"/>
      <c r="G121"/>
      <c r="H121"/>
      <c r="I121"/>
      <c r="J121"/>
    </row>
    <row r="122" spans="3:10" ht="15">
      <c r="C122"/>
      <c r="D122"/>
      <c r="E122"/>
      <c r="F122"/>
      <c r="G122"/>
      <c r="H122"/>
      <c r="I122"/>
      <c r="J122"/>
    </row>
    <row r="123" spans="3:10" ht="15">
      <c r="C123"/>
      <c r="D123"/>
      <c r="E123"/>
      <c r="F123"/>
      <c r="G123"/>
      <c r="H123"/>
      <c r="I123"/>
      <c r="J123"/>
    </row>
    <row r="124" spans="3:10" ht="15">
      <c r="C124"/>
      <c r="D124"/>
      <c r="E124"/>
      <c r="F124"/>
      <c r="G124"/>
      <c r="H124"/>
      <c r="I124"/>
      <c r="J124"/>
    </row>
    <row r="125" spans="3:10" ht="15">
      <c r="C125"/>
      <c r="D125"/>
      <c r="E125"/>
      <c r="F125"/>
      <c r="G125"/>
      <c r="H125"/>
      <c r="I125"/>
      <c r="J125"/>
    </row>
    <row r="126" spans="3:10" ht="15">
      <c r="C126"/>
      <c r="D126"/>
      <c r="E126"/>
      <c r="F126"/>
      <c r="G126"/>
      <c r="H126"/>
    </row>
    <row r="127" spans="3:10" ht="15">
      <c r="C127"/>
      <c r="D127"/>
      <c r="E127"/>
      <c r="F127"/>
      <c r="G127"/>
      <c r="H127"/>
    </row>
    <row r="128" spans="3:10" ht="15">
      <c r="C128"/>
      <c r="D128"/>
      <c r="E128"/>
      <c r="F128"/>
      <c r="G128"/>
      <c r="H128"/>
    </row>
    <row r="129" spans="3:8" ht="15">
      <c r="C129"/>
      <c r="D129"/>
      <c r="E129"/>
      <c r="F129"/>
      <c r="G129"/>
      <c r="H129"/>
    </row>
    <row r="130" spans="3:8" ht="15">
      <c r="C130"/>
      <c r="D130"/>
      <c r="E130"/>
      <c r="F130"/>
      <c r="G130"/>
      <c r="H130"/>
    </row>
    <row r="131" spans="3:8" ht="15">
      <c r="C131"/>
      <c r="D131"/>
      <c r="E131"/>
      <c r="F131"/>
      <c r="G131"/>
      <c r="H131"/>
    </row>
    <row r="132" spans="3:8" ht="15">
      <c r="C132"/>
      <c r="D132"/>
      <c r="E132"/>
      <c r="F132"/>
      <c r="G132"/>
      <c r="H132"/>
    </row>
    <row r="133" spans="3:8" ht="15">
      <c r="C133"/>
      <c r="D133"/>
      <c r="E133"/>
      <c r="F133"/>
      <c r="G133"/>
      <c r="H133"/>
    </row>
    <row r="134" spans="3:8" ht="15">
      <c r="C134"/>
      <c r="D134"/>
      <c r="E134"/>
      <c r="F134"/>
      <c r="G134"/>
      <c r="H134"/>
    </row>
    <row r="135" spans="3:8" ht="15">
      <c r="C135"/>
      <c r="D135"/>
      <c r="E135"/>
      <c r="F135"/>
      <c r="G135"/>
      <c r="H135"/>
    </row>
    <row r="136" spans="3:8" ht="15">
      <c r="C136"/>
      <c r="D136"/>
      <c r="E136"/>
      <c r="F136"/>
      <c r="G136"/>
      <c r="H136"/>
    </row>
    <row r="137" spans="3:8" ht="15">
      <c r="C137"/>
      <c r="D137"/>
      <c r="E137"/>
      <c r="F137"/>
      <c r="G137"/>
      <c r="H137"/>
    </row>
    <row r="138" spans="3:8" ht="15">
      <c r="C138"/>
      <c r="D138"/>
      <c r="E138"/>
      <c r="F138"/>
      <c r="G138"/>
      <c r="H138"/>
    </row>
    <row r="139" spans="3:8" ht="15">
      <c r="C139"/>
      <c r="D139"/>
      <c r="E139"/>
      <c r="F139"/>
      <c r="G139"/>
      <c r="H139"/>
    </row>
    <row r="140" spans="3:8" ht="15">
      <c r="C140"/>
      <c r="D140"/>
      <c r="E140"/>
      <c r="F140"/>
      <c r="G140"/>
      <c r="H140"/>
    </row>
    <row r="141" spans="3:8" ht="15">
      <c r="C141"/>
      <c r="D141"/>
      <c r="E141"/>
      <c r="F141"/>
      <c r="G141"/>
      <c r="H141"/>
    </row>
    <row r="142" spans="3:8" ht="15">
      <c r="C142"/>
      <c r="D142"/>
      <c r="E142"/>
      <c r="F142"/>
      <c r="G142"/>
      <c r="H142"/>
    </row>
    <row r="143" spans="3:8" ht="15">
      <c r="C143"/>
      <c r="D143"/>
      <c r="E143"/>
      <c r="F143"/>
      <c r="G143"/>
      <c r="H143"/>
    </row>
    <row r="144" spans="3:8" ht="15">
      <c r="C144"/>
      <c r="D144"/>
      <c r="E144"/>
      <c r="F144"/>
      <c r="G144"/>
      <c r="H144"/>
    </row>
    <row r="145" spans="3:8" ht="15">
      <c r="C145"/>
      <c r="D145"/>
      <c r="E145"/>
      <c r="F145"/>
      <c r="G145"/>
      <c r="H145"/>
    </row>
    <row r="146" spans="3:8" ht="15">
      <c r="C146"/>
      <c r="D146"/>
      <c r="E146"/>
      <c r="F146"/>
      <c r="G146"/>
      <c r="H146"/>
    </row>
    <row r="147" spans="3:8" ht="15">
      <c r="C147"/>
      <c r="D147"/>
      <c r="E147"/>
      <c r="F147"/>
      <c r="G147"/>
      <c r="H147"/>
    </row>
    <row r="148" spans="3:8" ht="15">
      <c r="C148"/>
      <c r="D148"/>
      <c r="E148"/>
      <c r="F148"/>
      <c r="G148"/>
      <c r="H148"/>
    </row>
    <row r="149" spans="3:8" ht="15">
      <c r="C149"/>
      <c r="D149"/>
      <c r="E149"/>
      <c r="F149"/>
      <c r="G149"/>
      <c r="H149"/>
    </row>
    <row r="150" spans="3:8" ht="15">
      <c r="C150"/>
      <c r="D150"/>
      <c r="E150"/>
      <c r="F150"/>
      <c r="G150"/>
      <c r="H150"/>
    </row>
    <row r="151" spans="3:8" ht="15">
      <c r="C151"/>
      <c r="D151"/>
      <c r="E151"/>
      <c r="F151"/>
      <c r="G151"/>
      <c r="H151"/>
    </row>
    <row r="152" spans="3:8" ht="15">
      <c r="C152"/>
      <c r="D152"/>
      <c r="E152"/>
      <c r="F152"/>
      <c r="G152"/>
      <c r="H152"/>
    </row>
    <row r="153" spans="3:8" ht="15">
      <c r="C153"/>
      <c r="D153"/>
      <c r="E153"/>
      <c r="F153"/>
      <c r="G153"/>
      <c r="H153"/>
    </row>
    <row r="154" spans="3:8" ht="15">
      <c r="C154"/>
      <c r="D154"/>
      <c r="E154"/>
      <c r="F154"/>
      <c r="G154"/>
      <c r="H154"/>
    </row>
    <row r="155" spans="3:8" ht="15">
      <c r="C155"/>
      <c r="D155"/>
      <c r="E155"/>
      <c r="F155"/>
      <c r="G155"/>
      <c r="H155"/>
    </row>
    <row r="156" spans="3:8" ht="15">
      <c r="C156"/>
      <c r="D156"/>
      <c r="E156"/>
      <c r="F156"/>
      <c r="G156"/>
      <c r="H156"/>
    </row>
    <row r="157" spans="3:8" ht="15">
      <c r="C157"/>
      <c r="D157"/>
      <c r="E157"/>
      <c r="F157"/>
      <c r="G157"/>
      <c r="H157"/>
    </row>
    <row r="158" spans="3:8" ht="15">
      <c r="C158"/>
      <c r="D158"/>
      <c r="E158"/>
      <c r="F158"/>
      <c r="G158"/>
      <c r="H158"/>
    </row>
    <row r="159" spans="3:8" ht="15">
      <c r="C159"/>
      <c r="D159"/>
      <c r="E159"/>
      <c r="F159"/>
      <c r="G159"/>
      <c r="H159"/>
    </row>
    <row r="160" spans="3:8" ht="15">
      <c r="C160"/>
      <c r="D160"/>
      <c r="E160"/>
      <c r="F160"/>
      <c r="G160"/>
      <c r="H160"/>
    </row>
    <row r="161" spans="3:8" ht="15">
      <c r="C161"/>
      <c r="D161"/>
      <c r="E161"/>
      <c r="F161"/>
      <c r="G161"/>
      <c r="H161"/>
    </row>
    <row r="162" spans="3:8" ht="15">
      <c r="C162"/>
      <c r="D162"/>
      <c r="E162"/>
      <c r="F162"/>
      <c r="G162"/>
      <c r="H162"/>
    </row>
    <row r="163" spans="3:8" ht="15">
      <c r="C163"/>
      <c r="D163"/>
      <c r="E163"/>
      <c r="F163"/>
      <c r="G163"/>
      <c r="H163"/>
    </row>
    <row r="164" spans="3:8" ht="15">
      <c r="C164"/>
      <c r="D164"/>
      <c r="E164"/>
      <c r="F164"/>
      <c r="G164"/>
      <c r="H164"/>
    </row>
    <row r="165" spans="3:8" ht="15">
      <c r="C165"/>
      <c r="D165"/>
      <c r="E165"/>
      <c r="F165"/>
      <c r="G165"/>
      <c r="H165"/>
    </row>
    <row r="166" spans="3:8" ht="15">
      <c r="C166"/>
      <c r="D166"/>
      <c r="E166"/>
      <c r="F166"/>
      <c r="G166"/>
      <c r="H166"/>
    </row>
    <row r="167" spans="3:8" ht="15">
      <c r="C167"/>
      <c r="D167"/>
      <c r="E167"/>
      <c r="F167"/>
      <c r="G167"/>
      <c r="H167"/>
    </row>
    <row r="168" spans="3:8" ht="15">
      <c r="C168"/>
      <c r="D168"/>
      <c r="E168"/>
      <c r="F168"/>
      <c r="G168"/>
      <c r="H168"/>
    </row>
    <row r="169" spans="3:8" ht="15">
      <c r="C169"/>
      <c r="D169"/>
      <c r="E169"/>
      <c r="F169"/>
      <c r="G169"/>
      <c r="H169"/>
    </row>
    <row r="170" spans="3:8" ht="15">
      <c r="C170"/>
      <c r="D170"/>
      <c r="E170"/>
      <c r="F170"/>
      <c r="G170"/>
      <c r="H170"/>
    </row>
    <row r="171" spans="3:8" ht="15">
      <c r="C171"/>
      <c r="D171"/>
      <c r="E171"/>
      <c r="F171"/>
      <c r="G171"/>
      <c r="H171"/>
    </row>
    <row r="172" spans="3:8" ht="15">
      <c r="C172"/>
      <c r="D172"/>
      <c r="E172"/>
      <c r="F172"/>
      <c r="G172"/>
      <c r="H172"/>
    </row>
    <row r="173" spans="3:8" ht="15">
      <c r="C173"/>
      <c r="D173"/>
      <c r="E173"/>
      <c r="F173"/>
      <c r="G173"/>
      <c r="H173"/>
    </row>
    <row r="174" spans="3:8" ht="15">
      <c r="C174"/>
      <c r="D174"/>
      <c r="E174"/>
      <c r="F174"/>
      <c r="G174"/>
      <c r="H174"/>
    </row>
    <row r="175" spans="3:8" ht="15">
      <c r="C175"/>
      <c r="D175"/>
      <c r="E175"/>
      <c r="F175"/>
      <c r="G175"/>
      <c r="H175"/>
    </row>
    <row r="176" spans="3:8" ht="15">
      <c r="C176"/>
      <c r="D176"/>
      <c r="E176"/>
      <c r="F176"/>
      <c r="G176"/>
      <c r="H176"/>
    </row>
    <row r="177" spans="3:8" ht="15">
      <c r="C177"/>
      <c r="D177"/>
      <c r="E177"/>
      <c r="F177"/>
      <c r="G177"/>
      <c r="H177"/>
    </row>
    <row r="178" spans="3:8" ht="15">
      <c r="C178"/>
      <c r="D178"/>
      <c r="E178"/>
      <c r="F178"/>
      <c r="G178"/>
      <c r="H178"/>
    </row>
    <row r="179" spans="3:8" ht="15">
      <c r="C179"/>
      <c r="D179"/>
      <c r="E179"/>
      <c r="F179"/>
      <c r="G179"/>
    </row>
    <row r="180" spans="3:8" ht="15">
      <c r="C180"/>
      <c r="D180"/>
      <c r="E180"/>
      <c r="F180"/>
      <c r="G180"/>
    </row>
    <row r="181" spans="3:8" ht="15">
      <c r="C181"/>
      <c r="D181"/>
      <c r="E181"/>
      <c r="F181"/>
      <c r="G181"/>
    </row>
    <row r="182" spans="3:8" ht="15">
      <c r="C182"/>
      <c r="D182"/>
      <c r="E182"/>
      <c r="F182"/>
      <c r="G182"/>
    </row>
    <row r="183" spans="3:8" ht="15">
      <c r="C183"/>
      <c r="D183"/>
      <c r="E183"/>
      <c r="F183"/>
      <c r="G183"/>
    </row>
    <row r="184" spans="3:8" ht="15">
      <c r="C184"/>
      <c r="D184"/>
      <c r="E184"/>
      <c r="F184"/>
      <c r="G184"/>
    </row>
    <row r="185" spans="3:8" ht="15">
      <c r="C185"/>
      <c r="D185"/>
      <c r="E185"/>
      <c r="F185"/>
      <c r="G185"/>
    </row>
    <row r="186" spans="3:8" ht="15">
      <c r="C186"/>
      <c r="D186"/>
      <c r="E186"/>
      <c r="F186"/>
      <c r="G186"/>
    </row>
    <row r="187" spans="3:8" ht="15">
      <c r="C187"/>
      <c r="D187"/>
      <c r="E187"/>
      <c r="F187"/>
      <c r="G187"/>
    </row>
    <row r="188" spans="3:8" ht="15">
      <c r="C188"/>
      <c r="D188"/>
      <c r="E188"/>
      <c r="F188"/>
      <c r="G188"/>
    </row>
    <row r="189" spans="3:8" ht="15">
      <c r="C189"/>
      <c r="D189"/>
      <c r="E189"/>
      <c r="F189"/>
      <c r="G189"/>
    </row>
    <row r="190" spans="3:8" ht="15">
      <c r="C190"/>
      <c r="D190"/>
      <c r="E190"/>
      <c r="F190"/>
      <c r="G190"/>
    </row>
    <row r="191" spans="3:8" ht="15">
      <c r="C191"/>
      <c r="D191"/>
      <c r="E191"/>
      <c r="F191"/>
      <c r="G191"/>
    </row>
    <row r="192" spans="3:8" ht="15">
      <c r="C192"/>
      <c r="D192"/>
      <c r="E192"/>
      <c r="F192"/>
      <c r="G192"/>
    </row>
    <row r="193" spans="3:7" ht="15">
      <c r="C193"/>
      <c r="D193"/>
      <c r="E193"/>
      <c r="F193"/>
      <c r="G193"/>
    </row>
    <row r="194" spans="3:7" ht="15">
      <c r="C194"/>
      <c r="D194"/>
      <c r="E194"/>
      <c r="F194"/>
      <c r="G194"/>
    </row>
    <row r="195" spans="3:7" ht="15">
      <c r="C195"/>
      <c r="D195"/>
      <c r="E195"/>
      <c r="F195"/>
      <c r="G195"/>
    </row>
    <row r="196" spans="3:7" ht="15">
      <c r="C196"/>
      <c r="D196"/>
      <c r="E196"/>
      <c r="F196"/>
      <c r="G196"/>
    </row>
    <row r="197" spans="3:7" ht="15">
      <c r="C197"/>
      <c r="D197"/>
      <c r="E197"/>
      <c r="F197"/>
      <c r="G197"/>
    </row>
    <row r="198" spans="3:7" ht="15">
      <c r="C198"/>
      <c r="D198"/>
      <c r="E198"/>
      <c r="F198"/>
      <c r="G198"/>
    </row>
    <row r="199" spans="3:7" ht="15">
      <c r="C199"/>
      <c r="D199"/>
      <c r="E199"/>
      <c r="F199"/>
      <c r="G199"/>
    </row>
    <row r="200" spans="3:7" ht="15">
      <c r="C200"/>
      <c r="D200"/>
      <c r="E200"/>
      <c r="F200"/>
      <c r="G200"/>
    </row>
    <row r="201" spans="3:7" ht="15">
      <c r="C201"/>
      <c r="D201"/>
      <c r="E201"/>
      <c r="F201"/>
      <c r="G201"/>
    </row>
    <row r="202" spans="3:7" ht="15">
      <c r="C202"/>
      <c r="D202"/>
      <c r="E202"/>
      <c r="F202"/>
      <c r="G202"/>
    </row>
    <row r="203" spans="3:7" ht="15">
      <c r="C203"/>
      <c r="D203"/>
      <c r="E203"/>
      <c r="F203"/>
      <c r="G203"/>
    </row>
    <row r="204" spans="3:7" ht="15">
      <c r="C204"/>
      <c r="D204"/>
      <c r="E204"/>
      <c r="F204"/>
      <c r="G204"/>
    </row>
    <row r="205" spans="3:7" ht="15">
      <c r="C205"/>
      <c r="D205"/>
      <c r="E205"/>
      <c r="F205"/>
      <c r="G205"/>
    </row>
    <row r="206" spans="3:7" ht="15">
      <c r="C206"/>
      <c r="D206"/>
      <c r="E206"/>
      <c r="F206"/>
      <c r="G206"/>
    </row>
    <row r="207" spans="3:7" ht="15">
      <c r="C207"/>
      <c r="D207"/>
      <c r="E207"/>
      <c r="F207"/>
      <c r="G207"/>
    </row>
    <row r="208" spans="3:7" ht="15">
      <c r="C208"/>
      <c r="D208"/>
      <c r="E208"/>
      <c r="F208"/>
      <c r="G208"/>
    </row>
    <row r="209" spans="3:7" ht="15">
      <c r="C209"/>
      <c r="D209"/>
      <c r="E209"/>
      <c r="F209"/>
      <c r="G209"/>
    </row>
    <row r="210" spans="3:7" ht="15">
      <c r="C210"/>
      <c r="D210"/>
      <c r="E210"/>
      <c r="F210"/>
      <c r="G210"/>
    </row>
    <row r="211" spans="3:7" ht="15">
      <c r="C211"/>
      <c r="D211"/>
      <c r="E211"/>
      <c r="F211"/>
      <c r="G211"/>
    </row>
    <row r="212" spans="3:7" ht="15">
      <c r="C212"/>
      <c r="D212"/>
      <c r="E212"/>
      <c r="F212"/>
      <c r="G212"/>
    </row>
    <row r="213" spans="3:7" ht="15">
      <c r="C213"/>
      <c r="D213"/>
      <c r="E213"/>
      <c r="F213"/>
      <c r="G213"/>
    </row>
    <row r="214" spans="3:7" ht="15">
      <c r="C214"/>
      <c r="D214"/>
      <c r="E214"/>
      <c r="F214"/>
      <c r="G214"/>
    </row>
    <row r="215" spans="3:7" ht="15">
      <c r="C215"/>
      <c r="D215"/>
      <c r="E215"/>
      <c r="F215"/>
      <c r="G215"/>
    </row>
    <row r="216" spans="3:7" ht="15">
      <c r="C216"/>
      <c r="D216"/>
      <c r="E216"/>
      <c r="F216"/>
      <c r="G216"/>
    </row>
    <row r="217" spans="3:7" ht="15">
      <c r="C217"/>
      <c r="D217"/>
      <c r="E217"/>
      <c r="F217"/>
      <c r="G217"/>
    </row>
    <row r="218" spans="3:7" ht="15">
      <c r="C218"/>
      <c r="D218"/>
      <c r="E218"/>
      <c r="F218"/>
      <c r="G218"/>
    </row>
    <row r="219" spans="3:7" ht="15">
      <c r="C219"/>
      <c r="D219"/>
      <c r="E219"/>
      <c r="F219"/>
      <c r="G219"/>
    </row>
    <row r="220" spans="3:7" ht="15">
      <c r="C220"/>
      <c r="D220"/>
      <c r="E220"/>
      <c r="F220"/>
      <c r="G220"/>
    </row>
    <row r="221" spans="3:7" ht="15">
      <c r="C221"/>
      <c r="D221"/>
      <c r="E221"/>
      <c r="F221"/>
      <c r="G221"/>
    </row>
    <row r="222" spans="3:7" ht="15">
      <c r="C222"/>
      <c r="D222"/>
      <c r="E222"/>
      <c r="F222"/>
      <c r="G222"/>
    </row>
    <row r="223" spans="3:7" ht="15">
      <c r="C223"/>
      <c r="D223"/>
      <c r="E223"/>
      <c r="F223"/>
      <c r="G223"/>
    </row>
    <row r="224" spans="3:7" ht="15">
      <c r="C224"/>
      <c r="D224"/>
      <c r="E224"/>
      <c r="F224"/>
      <c r="G224"/>
    </row>
    <row r="225" spans="3:7" ht="15">
      <c r="C225"/>
      <c r="D225"/>
      <c r="E225"/>
      <c r="F225"/>
      <c r="G225"/>
    </row>
    <row r="226" spans="3:7" ht="15">
      <c r="C226"/>
      <c r="D226"/>
      <c r="E226"/>
      <c r="F226"/>
      <c r="G226"/>
    </row>
    <row r="227" spans="3:7" ht="15">
      <c r="C227"/>
      <c r="D227"/>
      <c r="E227"/>
      <c r="F227"/>
      <c r="G227"/>
    </row>
    <row r="228" spans="3:7" ht="15">
      <c r="C228"/>
      <c r="D228"/>
      <c r="E228"/>
      <c r="F228"/>
      <c r="G228"/>
    </row>
  </sheetData>
  <conditionalFormatting sqref="A76:A79 A97:A65545 A1:A67">
    <cfRule type="duplicateValues" dxfId="20" priority="10"/>
  </conditionalFormatting>
  <conditionalFormatting sqref="A41:A64">
    <cfRule type="duplicateValues" dxfId="19" priority="12"/>
  </conditionalFormatting>
  <conditionalFormatting sqref="A47">
    <cfRule type="duplicateValues" dxfId="18" priority="3"/>
  </conditionalFormatting>
  <conditionalFormatting sqref="A47">
    <cfRule type="duplicateValues" dxfId="17" priority="2"/>
  </conditionalFormatting>
  <conditionalFormatting sqref="A47">
    <cfRule type="duplicateValues" dxfId="16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/>
  <dimension ref="A1:U182"/>
  <sheetViews>
    <sheetView tabSelected="1" topLeftCell="C1" workbookViewId="0">
      <selection activeCell="F96" sqref="F96"/>
    </sheetView>
  </sheetViews>
  <sheetFormatPr defaultRowHeight="14.25"/>
  <cols>
    <col min="1" max="1" width="17.7109375" style="44" bestFit="1" customWidth="1"/>
    <col min="2" max="2" width="37.28515625" style="45" customWidth="1"/>
    <col min="3" max="3" width="16.28515625" style="45" customWidth="1"/>
    <col min="4" max="4" width="42.42578125" style="45" customWidth="1"/>
    <col min="5" max="5" width="21.7109375" style="46" bestFit="1" customWidth="1"/>
    <col min="6" max="6" width="30.5703125" style="46" customWidth="1"/>
    <col min="7" max="7" width="26.28515625" style="46" customWidth="1"/>
    <col min="8" max="8" width="26.85546875" style="46" customWidth="1"/>
    <col min="9" max="9" width="26.85546875" style="46" bestFit="1" customWidth="1"/>
    <col min="10" max="10" width="18.28515625" style="46" bestFit="1" customWidth="1"/>
    <col min="11" max="11" width="20.7109375" style="46" bestFit="1" customWidth="1"/>
    <col min="12" max="12" width="20" style="46" bestFit="1" customWidth="1"/>
    <col min="13" max="13" width="16.85546875" style="45" customWidth="1"/>
    <col min="14" max="14" width="12.85546875" style="45" customWidth="1"/>
    <col min="15" max="15" width="12.28515625" style="45" customWidth="1"/>
    <col min="16" max="16" width="19" style="45" customWidth="1"/>
    <col min="17" max="17" width="9.140625" style="45"/>
    <col min="18" max="18" width="17.7109375" style="45" bestFit="1" customWidth="1"/>
    <col min="19" max="19" width="15.28515625" style="45" bestFit="1" customWidth="1"/>
    <col min="20" max="20" width="9.5703125" style="45" customWidth="1"/>
    <col min="21" max="21" width="15.28515625" style="45" bestFit="1" customWidth="1"/>
    <col min="22" max="22" width="14.28515625" style="45" bestFit="1" customWidth="1"/>
    <col min="23" max="23" width="15.28515625" style="45" bestFit="1" customWidth="1"/>
    <col min="24" max="24" width="14.28515625" style="45" bestFit="1" customWidth="1"/>
    <col min="25" max="26" width="15.28515625" style="45" bestFit="1" customWidth="1"/>
    <col min="27" max="256" width="9.140625" style="45"/>
    <col min="257" max="257" width="11.28515625" style="45" bestFit="1" customWidth="1"/>
    <col min="258" max="258" width="17.7109375" style="45" bestFit="1" customWidth="1"/>
    <col min="259" max="259" width="36" style="45" customWidth="1"/>
    <col min="260" max="260" width="20.140625" style="45" bestFit="1" customWidth="1"/>
    <col min="261" max="261" width="18.42578125" style="45" bestFit="1" customWidth="1"/>
    <col min="262" max="262" width="19.140625" style="45" customWidth="1"/>
    <col min="263" max="263" width="21.7109375" style="45" customWidth="1"/>
    <col min="264" max="264" width="18.85546875" style="45" customWidth="1"/>
    <col min="265" max="265" width="19.5703125" style="45" customWidth="1"/>
    <col min="266" max="266" width="17.85546875" style="45" customWidth="1"/>
    <col min="267" max="267" width="18.42578125" style="45" customWidth="1"/>
    <col min="268" max="268" width="18.28515625" style="45" bestFit="1" customWidth="1"/>
    <col min="269" max="269" width="16.85546875" style="45" customWidth="1"/>
    <col min="270" max="270" width="12.85546875" style="45" customWidth="1"/>
    <col min="271" max="271" width="12.28515625" style="45" customWidth="1"/>
    <col min="272" max="272" width="19" style="45" customWidth="1"/>
    <col min="273" max="273" width="9.140625" style="45"/>
    <col min="274" max="274" width="13.5703125" style="45" bestFit="1" customWidth="1"/>
    <col min="275" max="275" width="10.28515625" style="45" bestFit="1" customWidth="1"/>
    <col min="276" max="276" width="13" style="45" bestFit="1" customWidth="1"/>
    <col min="277" max="277" width="12.28515625" style="45" bestFit="1" customWidth="1"/>
    <col min="278" max="512" width="9.140625" style="45"/>
    <col min="513" max="513" width="11.28515625" style="45" bestFit="1" customWidth="1"/>
    <col min="514" max="514" width="17.7109375" style="45" bestFit="1" customWidth="1"/>
    <col min="515" max="515" width="36" style="45" customWidth="1"/>
    <col min="516" max="516" width="20.140625" style="45" bestFit="1" customWidth="1"/>
    <col min="517" max="517" width="18.42578125" style="45" bestFit="1" customWidth="1"/>
    <col min="518" max="518" width="19.140625" style="45" customWidth="1"/>
    <col min="519" max="519" width="21.7109375" style="45" customWidth="1"/>
    <col min="520" max="520" width="18.85546875" style="45" customWidth="1"/>
    <col min="521" max="521" width="19.5703125" style="45" customWidth="1"/>
    <col min="522" max="522" width="17.85546875" style="45" customWidth="1"/>
    <col min="523" max="523" width="18.42578125" style="45" customWidth="1"/>
    <col min="524" max="524" width="18.28515625" style="45" bestFit="1" customWidth="1"/>
    <col min="525" max="525" width="16.85546875" style="45" customWidth="1"/>
    <col min="526" max="526" width="12.85546875" style="45" customWidth="1"/>
    <col min="527" max="527" width="12.28515625" style="45" customWidth="1"/>
    <col min="528" max="528" width="19" style="45" customWidth="1"/>
    <col min="529" max="529" width="9.140625" style="45"/>
    <col min="530" max="530" width="13.5703125" style="45" bestFit="1" customWidth="1"/>
    <col min="531" max="531" width="10.28515625" style="45" bestFit="1" customWidth="1"/>
    <col min="532" max="532" width="13" style="45" bestFit="1" customWidth="1"/>
    <col min="533" max="533" width="12.28515625" style="45" bestFit="1" customWidth="1"/>
    <col min="534" max="768" width="9.140625" style="45"/>
    <col min="769" max="769" width="11.28515625" style="45" bestFit="1" customWidth="1"/>
    <col min="770" max="770" width="17.7109375" style="45" bestFit="1" customWidth="1"/>
    <col min="771" max="771" width="36" style="45" customWidth="1"/>
    <col min="772" max="772" width="20.140625" style="45" bestFit="1" customWidth="1"/>
    <col min="773" max="773" width="18.42578125" style="45" bestFit="1" customWidth="1"/>
    <col min="774" max="774" width="19.140625" style="45" customWidth="1"/>
    <col min="775" max="775" width="21.7109375" style="45" customWidth="1"/>
    <col min="776" max="776" width="18.85546875" style="45" customWidth="1"/>
    <col min="777" max="777" width="19.5703125" style="45" customWidth="1"/>
    <col min="778" max="778" width="17.85546875" style="45" customWidth="1"/>
    <col min="779" max="779" width="18.42578125" style="45" customWidth="1"/>
    <col min="780" max="780" width="18.28515625" style="45" bestFit="1" customWidth="1"/>
    <col min="781" max="781" width="16.85546875" style="45" customWidth="1"/>
    <col min="782" max="782" width="12.85546875" style="45" customWidth="1"/>
    <col min="783" max="783" width="12.28515625" style="45" customWidth="1"/>
    <col min="784" max="784" width="19" style="45" customWidth="1"/>
    <col min="785" max="785" width="9.140625" style="45"/>
    <col min="786" max="786" width="13.5703125" style="45" bestFit="1" customWidth="1"/>
    <col min="787" max="787" width="10.28515625" style="45" bestFit="1" customWidth="1"/>
    <col min="788" max="788" width="13" style="45" bestFit="1" customWidth="1"/>
    <col min="789" max="789" width="12.28515625" style="45" bestFit="1" customWidth="1"/>
    <col min="790" max="1024" width="9.140625" style="45"/>
    <col min="1025" max="1025" width="11.28515625" style="45" bestFit="1" customWidth="1"/>
    <col min="1026" max="1026" width="17.7109375" style="45" bestFit="1" customWidth="1"/>
    <col min="1027" max="1027" width="36" style="45" customWidth="1"/>
    <col min="1028" max="1028" width="20.140625" style="45" bestFit="1" customWidth="1"/>
    <col min="1029" max="1029" width="18.42578125" style="45" bestFit="1" customWidth="1"/>
    <col min="1030" max="1030" width="19.140625" style="45" customWidth="1"/>
    <col min="1031" max="1031" width="21.7109375" style="45" customWidth="1"/>
    <col min="1032" max="1032" width="18.85546875" style="45" customWidth="1"/>
    <col min="1033" max="1033" width="19.5703125" style="45" customWidth="1"/>
    <col min="1034" max="1034" width="17.85546875" style="45" customWidth="1"/>
    <col min="1035" max="1035" width="18.42578125" style="45" customWidth="1"/>
    <col min="1036" max="1036" width="18.28515625" style="45" bestFit="1" customWidth="1"/>
    <col min="1037" max="1037" width="16.85546875" style="45" customWidth="1"/>
    <col min="1038" max="1038" width="12.85546875" style="45" customWidth="1"/>
    <col min="1039" max="1039" width="12.28515625" style="45" customWidth="1"/>
    <col min="1040" max="1040" width="19" style="45" customWidth="1"/>
    <col min="1041" max="1041" width="9.140625" style="45"/>
    <col min="1042" max="1042" width="13.5703125" style="45" bestFit="1" customWidth="1"/>
    <col min="1043" max="1043" width="10.28515625" style="45" bestFit="1" customWidth="1"/>
    <col min="1044" max="1044" width="13" style="45" bestFit="1" customWidth="1"/>
    <col min="1045" max="1045" width="12.28515625" style="45" bestFit="1" customWidth="1"/>
    <col min="1046" max="1280" width="9.140625" style="45"/>
    <col min="1281" max="1281" width="11.28515625" style="45" bestFit="1" customWidth="1"/>
    <col min="1282" max="1282" width="17.7109375" style="45" bestFit="1" customWidth="1"/>
    <col min="1283" max="1283" width="36" style="45" customWidth="1"/>
    <col min="1284" max="1284" width="20.140625" style="45" bestFit="1" customWidth="1"/>
    <col min="1285" max="1285" width="18.42578125" style="45" bestFit="1" customWidth="1"/>
    <col min="1286" max="1286" width="19.140625" style="45" customWidth="1"/>
    <col min="1287" max="1287" width="21.7109375" style="45" customWidth="1"/>
    <col min="1288" max="1288" width="18.85546875" style="45" customWidth="1"/>
    <col min="1289" max="1289" width="19.5703125" style="45" customWidth="1"/>
    <col min="1290" max="1290" width="17.85546875" style="45" customWidth="1"/>
    <col min="1291" max="1291" width="18.42578125" style="45" customWidth="1"/>
    <col min="1292" max="1292" width="18.28515625" style="45" bestFit="1" customWidth="1"/>
    <col min="1293" max="1293" width="16.85546875" style="45" customWidth="1"/>
    <col min="1294" max="1294" width="12.85546875" style="45" customWidth="1"/>
    <col min="1295" max="1295" width="12.28515625" style="45" customWidth="1"/>
    <col min="1296" max="1296" width="19" style="45" customWidth="1"/>
    <col min="1297" max="1297" width="9.140625" style="45"/>
    <col min="1298" max="1298" width="13.5703125" style="45" bestFit="1" customWidth="1"/>
    <col min="1299" max="1299" width="10.28515625" style="45" bestFit="1" customWidth="1"/>
    <col min="1300" max="1300" width="13" style="45" bestFit="1" customWidth="1"/>
    <col min="1301" max="1301" width="12.28515625" style="45" bestFit="1" customWidth="1"/>
    <col min="1302" max="1536" width="9.140625" style="45"/>
    <col min="1537" max="1537" width="11.28515625" style="45" bestFit="1" customWidth="1"/>
    <col min="1538" max="1538" width="17.7109375" style="45" bestFit="1" customWidth="1"/>
    <col min="1539" max="1539" width="36" style="45" customWidth="1"/>
    <col min="1540" max="1540" width="20.140625" style="45" bestFit="1" customWidth="1"/>
    <col min="1541" max="1541" width="18.42578125" style="45" bestFit="1" customWidth="1"/>
    <col min="1542" max="1542" width="19.140625" style="45" customWidth="1"/>
    <col min="1543" max="1543" width="21.7109375" style="45" customWidth="1"/>
    <col min="1544" max="1544" width="18.85546875" style="45" customWidth="1"/>
    <col min="1545" max="1545" width="19.5703125" style="45" customWidth="1"/>
    <col min="1546" max="1546" width="17.85546875" style="45" customWidth="1"/>
    <col min="1547" max="1547" width="18.42578125" style="45" customWidth="1"/>
    <col min="1548" max="1548" width="18.28515625" style="45" bestFit="1" customWidth="1"/>
    <col min="1549" max="1549" width="16.85546875" style="45" customWidth="1"/>
    <col min="1550" max="1550" width="12.85546875" style="45" customWidth="1"/>
    <col min="1551" max="1551" width="12.28515625" style="45" customWidth="1"/>
    <col min="1552" max="1552" width="19" style="45" customWidth="1"/>
    <col min="1553" max="1553" width="9.140625" style="45"/>
    <col min="1554" max="1554" width="13.5703125" style="45" bestFit="1" customWidth="1"/>
    <col min="1555" max="1555" width="10.28515625" style="45" bestFit="1" customWidth="1"/>
    <col min="1556" max="1556" width="13" style="45" bestFit="1" customWidth="1"/>
    <col min="1557" max="1557" width="12.28515625" style="45" bestFit="1" customWidth="1"/>
    <col min="1558" max="1792" width="9.140625" style="45"/>
    <col min="1793" max="1793" width="11.28515625" style="45" bestFit="1" customWidth="1"/>
    <col min="1794" max="1794" width="17.7109375" style="45" bestFit="1" customWidth="1"/>
    <col min="1795" max="1795" width="36" style="45" customWidth="1"/>
    <col min="1796" max="1796" width="20.140625" style="45" bestFit="1" customWidth="1"/>
    <col min="1797" max="1797" width="18.42578125" style="45" bestFit="1" customWidth="1"/>
    <col min="1798" max="1798" width="19.140625" style="45" customWidth="1"/>
    <col min="1799" max="1799" width="21.7109375" style="45" customWidth="1"/>
    <col min="1800" max="1800" width="18.85546875" style="45" customWidth="1"/>
    <col min="1801" max="1801" width="19.5703125" style="45" customWidth="1"/>
    <col min="1802" max="1802" width="17.85546875" style="45" customWidth="1"/>
    <col min="1803" max="1803" width="18.42578125" style="45" customWidth="1"/>
    <col min="1804" max="1804" width="18.28515625" style="45" bestFit="1" customWidth="1"/>
    <col min="1805" max="1805" width="16.85546875" style="45" customWidth="1"/>
    <col min="1806" max="1806" width="12.85546875" style="45" customWidth="1"/>
    <col min="1807" max="1807" width="12.28515625" style="45" customWidth="1"/>
    <col min="1808" max="1808" width="19" style="45" customWidth="1"/>
    <col min="1809" max="1809" width="9.140625" style="45"/>
    <col min="1810" max="1810" width="13.5703125" style="45" bestFit="1" customWidth="1"/>
    <col min="1811" max="1811" width="10.28515625" style="45" bestFit="1" customWidth="1"/>
    <col min="1812" max="1812" width="13" style="45" bestFit="1" customWidth="1"/>
    <col min="1813" max="1813" width="12.28515625" style="45" bestFit="1" customWidth="1"/>
    <col min="1814" max="2048" width="9.140625" style="45"/>
    <col min="2049" max="2049" width="11.28515625" style="45" bestFit="1" customWidth="1"/>
    <col min="2050" max="2050" width="17.7109375" style="45" bestFit="1" customWidth="1"/>
    <col min="2051" max="2051" width="36" style="45" customWidth="1"/>
    <col min="2052" max="2052" width="20.140625" style="45" bestFit="1" customWidth="1"/>
    <col min="2053" max="2053" width="18.42578125" style="45" bestFit="1" customWidth="1"/>
    <col min="2054" max="2054" width="19.140625" style="45" customWidth="1"/>
    <col min="2055" max="2055" width="21.7109375" style="45" customWidth="1"/>
    <col min="2056" max="2056" width="18.85546875" style="45" customWidth="1"/>
    <col min="2057" max="2057" width="19.5703125" style="45" customWidth="1"/>
    <col min="2058" max="2058" width="17.85546875" style="45" customWidth="1"/>
    <col min="2059" max="2059" width="18.42578125" style="45" customWidth="1"/>
    <col min="2060" max="2060" width="18.28515625" style="45" bestFit="1" customWidth="1"/>
    <col min="2061" max="2061" width="16.85546875" style="45" customWidth="1"/>
    <col min="2062" max="2062" width="12.85546875" style="45" customWidth="1"/>
    <col min="2063" max="2063" width="12.28515625" style="45" customWidth="1"/>
    <col min="2064" max="2064" width="19" style="45" customWidth="1"/>
    <col min="2065" max="2065" width="9.140625" style="45"/>
    <col min="2066" max="2066" width="13.5703125" style="45" bestFit="1" customWidth="1"/>
    <col min="2067" max="2067" width="10.28515625" style="45" bestFit="1" customWidth="1"/>
    <col min="2068" max="2068" width="13" style="45" bestFit="1" customWidth="1"/>
    <col min="2069" max="2069" width="12.28515625" style="45" bestFit="1" customWidth="1"/>
    <col min="2070" max="2304" width="9.140625" style="45"/>
    <col min="2305" max="2305" width="11.28515625" style="45" bestFit="1" customWidth="1"/>
    <col min="2306" max="2306" width="17.7109375" style="45" bestFit="1" customWidth="1"/>
    <col min="2307" max="2307" width="36" style="45" customWidth="1"/>
    <col min="2308" max="2308" width="20.140625" style="45" bestFit="1" customWidth="1"/>
    <col min="2309" max="2309" width="18.42578125" style="45" bestFit="1" customWidth="1"/>
    <col min="2310" max="2310" width="19.140625" style="45" customWidth="1"/>
    <col min="2311" max="2311" width="21.7109375" style="45" customWidth="1"/>
    <col min="2312" max="2312" width="18.85546875" style="45" customWidth="1"/>
    <col min="2313" max="2313" width="19.5703125" style="45" customWidth="1"/>
    <col min="2314" max="2314" width="17.85546875" style="45" customWidth="1"/>
    <col min="2315" max="2315" width="18.42578125" style="45" customWidth="1"/>
    <col min="2316" max="2316" width="18.28515625" style="45" bestFit="1" customWidth="1"/>
    <col min="2317" max="2317" width="16.85546875" style="45" customWidth="1"/>
    <col min="2318" max="2318" width="12.85546875" style="45" customWidth="1"/>
    <col min="2319" max="2319" width="12.28515625" style="45" customWidth="1"/>
    <col min="2320" max="2320" width="19" style="45" customWidth="1"/>
    <col min="2321" max="2321" width="9.140625" style="45"/>
    <col min="2322" max="2322" width="13.5703125" style="45" bestFit="1" customWidth="1"/>
    <col min="2323" max="2323" width="10.28515625" style="45" bestFit="1" customWidth="1"/>
    <col min="2324" max="2324" width="13" style="45" bestFit="1" customWidth="1"/>
    <col min="2325" max="2325" width="12.28515625" style="45" bestFit="1" customWidth="1"/>
    <col min="2326" max="2560" width="9.140625" style="45"/>
    <col min="2561" max="2561" width="11.28515625" style="45" bestFit="1" customWidth="1"/>
    <col min="2562" max="2562" width="17.7109375" style="45" bestFit="1" customWidth="1"/>
    <col min="2563" max="2563" width="36" style="45" customWidth="1"/>
    <col min="2564" max="2564" width="20.140625" style="45" bestFit="1" customWidth="1"/>
    <col min="2565" max="2565" width="18.42578125" style="45" bestFit="1" customWidth="1"/>
    <col min="2566" max="2566" width="19.140625" style="45" customWidth="1"/>
    <col min="2567" max="2567" width="21.7109375" style="45" customWidth="1"/>
    <col min="2568" max="2568" width="18.85546875" style="45" customWidth="1"/>
    <col min="2569" max="2569" width="19.5703125" style="45" customWidth="1"/>
    <col min="2570" max="2570" width="17.85546875" style="45" customWidth="1"/>
    <col min="2571" max="2571" width="18.42578125" style="45" customWidth="1"/>
    <col min="2572" max="2572" width="18.28515625" style="45" bestFit="1" customWidth="1"/>
    <col min="2573" max="2573" width="16.85546875" style="45" customWidth="1"/>
    <col min="2574" max="2574" width="12.85546875" style="45" customWidth="1"/>
    <col min="2575" max="2575" width="12.28515625" style="45" customWidth="1"/>
    <col min="2576" max="2576" width="19" style="45" customWidth="1"/>
    <col min="2577" max="2577" width="9.140625" style="45"/>
    <col min="2578" max="2578" width="13.5703125" style="45" bestFit="1" customWidth="1"/>
    <col min="2579" max="2579" width="10.28515625" style="45" bestFit="1" customWidth="1"/>
    <col min="2580" max="2580" width="13" style="45" bestFit="1" customWidth="1"/>
    <col min="2581" max="2581" width="12.28515625" style="45" bestFit="1" customWidth="1"/>
    <col min="2582" max="2816" width="9.140625" style="45"/>
    <col min="2817" max="2817" width="11.28515625" style="45" bestFit="1" customWidth="1"/>
    <col min="2818" max="2818" width="17.7109375" style="45" bestFit="1" customWidth="1"/>
    <col min="2819" max="2819" width="36" style="45" customWidth="1"/>
    <col min="2820" max="2820" width="20.140625" style="45" bestFit="1" customWidth="1"/>
    <col min="2821" max="2821" width="18.42578125" style="45" bestFit="1" customWidth="1"/>
    <col min="2822" max="2822" width="19.140625" style="45" customWidth="1"/>
    <col min="2823" max="2823" width="21.7109375" style="45" customWidth="1"/>
    <col min="2824" max="2824" width="18.85546875" style="45" customWidth="1"/>
    <col min="2825" max="2825" width="19.5703125" style="45" customWidth="1"/>
    <col min="2826" max="2826" width="17.85546875" style="45" customWidth="1"/>
    <col min="2827" max="2827" width="18.42578125" style="45" customWidth="1"/>
    <col min="2828" max="2828" width="18.28515625" style="45" bestFit="1" customWidth="1"/>
    <col min="2829" max="2829" width="16.85546875" style="45" customWidth="1"/>
    <col min="2830" max="2830" width="12.85546875" style="45" customWidth="1"/>
    <col min="2831" max="2831" width="12.28515625" style="45" customWidth="1"/>
    <col min="2832" max="2832" width="19" style="45" customWidth="1"/>
    <col min="2833" max="2833" width="9.140625" style="45"/>
    <col min="2834" max="2834" width="13.5703125" style="45" bestFit="1" customWidth="1"/>
    <col min="2835" max="2835" width="10.28515625" style="45" bestFit="1" customWidth="1"/>
    <col min="2836" max="2836" width="13" style="45" bestFit="1" customWidth="1"/>
    <col min="2837" max="2837" width="12.28515625" style="45" bestFit="1" customWidth="1"/>
    <col min="2838" max="3072" width="9.140625" style="45"/>
    <col min="3073" max="3073" width="11.28515625" style="45" bestFit="1" customWidth="1"/>
    <col min="3074" max="3074" width="17.7109375" style="45" bestFit="1" customWidth="1"/>
    <col min="3075" max="3075" width="36" style="45" customWidth="1"/>
    <col min="3076" max="3076" width="20.140625" style="45" bestFit="1" customWidth="1"/>
    <col min="3077" max="3077" width="18.42578125" style="45" bestFit="1" customWidth="1"/>
    <col min="3078" max="3078" width="19.140625" style="45" customWidth="1"/>
    <col min="3079" max="3079" width="21.7109375" style="45" customWidth="1"/>
    <col min="3080" max="3080" width="18.85546875" style="45" customWidth="1"/>
    <col min="3081" max="3081" width="19.5703125" style="45" customWidth="1"/>
    <col min="3082" max="3082" width="17.85546875" style="45" customWidth="1"/>
    <col min="3083" max="3083" width="18.42578125" style="45" customWidth="1"/>
    <col min="3084" max="3084" width="18.28515625" style="45" bestFit="1" customWidth="1"/>
    <col min="3085" max="3085" width="16.85546875" style="45" customWidth="1"/>
    <col min="3086" max="3086" width="12.85546875" style="45" customWidth="1"/>
    <col min="3087" max="3087" width="12.28515625" style="45" customWidth="1"/>
    <col min="3088" max="3088" width="19" style="45" customWidth="1"/>
    <col min="3089" max="3089" width="9.140625" style="45"/>
    <col min="3090" max="3090" width="13.5703125" style="45" bestFit="1" customWidth="1"/>
    <col min="3091" max="3091" width="10.28515625" style="45" bestFit="1" customWidth="1"/>
    <col min="3092" max="3092" width="13" style="45" bestFit="1" customWidth="1"/>
    <col min="3093" max="3093" width="12.28515625" style="45" bestFit="1" customWidth="1"/>
    <col min="3094" max="3328" width="9.140625" style="45"/>
    <col min="3329" max="3329" width="11.28515625" style="45" bestFit="1" customWidth="1"/>
    <col min="3330" max="3330" width="17.7109375" style="45" bestFit="1" customWidth="1"/>
    <col min="3331" max="3331" width="36" style="45" customWidth="1"/>
    <col min="3332" max="3332" width="20.140625" style="45" bestFit="1" customWidth="1"/>
    <col min="3333" max="3333" width="18.42578125" style="45" bestFit="1" customWidth="1"/>
    <col min="3334" max="3334" width="19.140625" style="45" customWidth="1"/>
    <col min="3335" max="3335" width="21.7109375" style="45" customWidth="1"/>
    <col min="3336" max="3336" width="18.85546875" style="45" customWidth="1"/>
    <col min="3337" max="3337" width="19.5703125" style="45" customWidth="1"/>
    <col min="3338" max="3338" width="17.85546875" style="45" customWidth="1"/>
    <col min="3339" max="3339" width="18.42578125" style="45" customWidth="1"/>
    <col min="3340" max="3340" width="18.28515625" style="45" bestFit="1" customWidth="1"/>
    <col min="3341" max="3341" width="16.85546875" style="45" customWidth="1"/>
    <col min="3342" max="3342" width="12.85546875" style="45" customWidth="1"/>
    <col min="3343" max="3343" width="12.28515625" style="45" customWidth="1"/>
    <col min="3344" max="3344" width="19" style="45" customWidth="1"/>
    <col min="3345" max="3345" width="9.140625" style="45"/>
    <col min="3346" max="3346" width="13.5703125" style="45" bestFit="1" customWidth="1"/>
    <col min="3347" max="3347" width="10.28515625" style="45" bestFit="1" customWidth="1"/>
    <col min="3348" max="3348" width="13" style="45" bestFit="1" customWidth="1"/>
    <col min="3349" max="3349" width="12.28515625" style="45" bestFit="1" customWidth="1"/>
    <col min="3350" max="3584" width="9.140625" style="45"/>
    <col min="3585" max="3585" width="11.28515625" style="45" bestFit="1" customWidth="1"/>
    <col min="3586" max="3586" width="17.7109375" style="45" bestFit="1" customWidth="1"/>
    <col min="3587" max="3587" width="36" style="45" customWidth="1"/>
    <col min="3588" max="3588" width="20.140625" style="45" bestFit="1" customWidth="1"/>
    <col min="3589" max="3589" width="18.42578125" style="45" bestFit="1" customWidth="1"/>
    <col min="3590" max="3590" width="19.140625" style="45" customWidth="1"/>
    <col min="3591" max="3591" width="21.7109375" style="45" customWidth="1"/>
    <col min="3592" max="3592" width="18.85546875" style="45" customWidth="1"/>
    <col min="3593" max="3593" width="19.5703125" style="45" customWidth="1"/>
    <col min="3594" max="3594" width="17.85546875" style="45" customWidth="1"/>
    <col min="3595" max="3595" width="18.42578125" style="45" customWidth="1"/>
    <col min="3596" max="3596" width="18.28515625" style="45" bestFit="1" customWidth="1"/>
    <col min="3597" max="3597" width="16.85546875" style="45" customWidth="1"/>
    <col min="3598" max="3598" width="12.85546875" style="45" customWidth="1"/>
    <col min="3599" max="3599" width="12.28515625" style="45" customWidth="1"/>
    <col min="3600" max="3600" width="19" style="45" customWidth="1"/>
    <col min="3601" max="3601" width="9.140625" style="45"/>
    <col min="3602" max="3602" width="13.5703125" style="45" bestFit="1" customWidth="1"/>
    <col min="3603" max="3603" width="10.28515625" style="45" bestFit="1" customWidth="1"/>
    <col min="3604" max="3604" width="13" style="45" bestFit="1" customWidth="1"/>
    <col min="3605" max="3605" width="12.28515625" style="45" bestFit="1" customWidth="1"/>
    <col min="3606" max="3840" width="9.140625" style="45"/>
    <col min="3841" max="3841" width="11.28515625" style="45" bestFit="1" customWidth="1"/>
    <col min="3842" max="3842" width="17.7109375" style="45" bestFit="1" customWidth="1"/>
    <col min="3843" max="3843" width="36" style="45" customWidth="1"/>
    <col min="3844" max="3844" width="20.140625" style="45" bestFit="1" customWidth="1"/>
    <col min="3845" max="3845" width="18.42578125" style="45" bestFit="1" customWidth="1"/>
    <col min="3846" max="3846" width="19.140625" style="45" customWidth="1"/>
    <col min="3847" max="3847" width="21.7109375" style="45" customWidth="1"/>
    <col min="3848" max="3848" width="18.85546875" style="45" customWidth="1"/>
    <col min="3849" max="3849" width="19.5703125" style="45" customWidth="1"/>
    <col min="3850" max="3850" width="17.85546875" style="45" customWidth="1"/>
    <col min="3851" max="3851" width="18.42578125" style="45" customWidth="1"/>
    <col min="3852" max="3852" width="18.28515625" style="45" bestFit="1" customWidth="1"/>
    <col min="3853" max="3853" width="16.85546875" style="45" customWidth="1"/>
    <col min="3854" max="3854" width="12.85546875" style="45" customWidth="1"/>
    <col min="3855" max="3855" width="12.28515625" style="45" customWidth="1"/>
    <col min="3856" max="3856" width="19" style="45" customWidth="1"/>
    <col min="3857" max="3857" width="9.140625" style="45"/>
    <col min="3858" max="3858" width="13.5703125" style="45" bestFit="1" customWidth="1"/>
    <col min="3859" max="3859" width="10.28515625" style="45" bestFit="1" customWidth="1"/>
    <col min="3860" max="3860" width="13" style="45" bestFit="1" customWidth="1"/>
    <col min="3861" max="3861" width="12.28515625" style="45" bestFit="1" customWidth="1"/>
    <col min="3862" max="4096" width="9.140625" style="45"/>
    <col min="4097" max="4097" width="11.28515625" style="45" bestFit="1" customWidth="1"/>
    <col min="4098" max="4098" width="17.7109375" style="45" bestFit="1" customWidth="1"/>
    <col min="4099" max="4099" width="36" style="45" customWidth="1"/>
    <col min="4100" max="4100" width="20.140625" style="45" bestFit="1" customWidth="1"/>
    <col min="4101" max="4101" width="18.42578125" style="45" bestFit="1" customWidth="1"/>
    <col min="4102" max="4102" width="19.140625" style="45" customWidth="1"/>
    <col min="4103" max="4103" width="21.7109375" style="45" customWidth="1"/>
    <col min="4104" max="4104" width="18.85546875" style="45" customWidth="1"/>
    <col min="4105" max="4105" width="19.5703125" style="45" customWidth="1"/>
    <col min="4106" max="4106" width="17.85546875" style="45" customWidth="1"/>
    <col min="4107" max="4107" width="18.42578125" style="45" customWidth="1"/>
    <col min="4108" max="4108" width="18.28515625" style="45" bestFit="1" customWidth="1"/>
    <col min="4109" max="4109" width="16.85546875" style="45" customWidth="1"/>
    <col min="4110" max="4110" width="12.85546875" style="45" customWidth="1"/>
    <col min="4111" max="4111" width="12.28515625" style="45" customWidth="1"/>
    <col min="4112" max="4112" width="19" style="45" customWidth="1"/>
    <col min="4113" max="4113" width="9.140625" style="45"/>
    <col min="4114" max="4114" width="13.5703125" style="45" bestFit="1" customWidth="1"/>
    <col min="4115" max="4115" width="10.28515625" style="45" bestFit="1" customWidth="1"/>
    <col min="4116" max="4116" width="13" style="45" bestFit="1" customWidth="1"/>
    <col min="4117" max="4117" width="12.28515625" style="45" bestFit="1" customWidth="1"/>
    <col min="4118" max="4352" width="9.140625" style="45"/>
    <col min="4353" max="4353" width="11.28515625" style="45" bestFit="1" customWidth="1"/>
    <col min="4354" max="4354" width="17.7109375" style="45" bestFit="1" customWidth="1"/>
    <col min="4355" max="4355" width="36" style="45" customWidth="1"/>
    <col min="4356" max="4356" width="20.140625" style="45" bestFit="1" customWidth="1"/>
    <col min="4357" max="4357" width="18.42578125" style="45" bestFit="1" customWidth="1"/>
    <col min="4358" max="4358" width="19.140625" style="45" customWidth="1"/>
    <col min="4359" max="4359" width="21.7109375" style="45" customWidth="1"/>
    <col min="4360" max="4360" width="18.85546875" style="45" customWidth="1"/>
    <col min="4361" max="4361" width="19.5703125" style="45" customWidth="1"/>
    <col min="4362" max="4362" width="17.85546875" style="45" customWidth="1"/>
    <col min="4363" max="4363" width="18.42578125" style="45" customWidth="1"/>
    <col min="4364" max="4364" width="18.28515625" style="45" bestFit="1" customWidth="1"/>
    <col min="4365" max="4365" width="16.85546875" style="45" customWidth="1"/>
    <col min="4366" max="4366" width="12.85546875" style="45" customWidth="1"/>
    <col min="4367" max="4367" width="12.28515625" style="45" customWidth="1"/>
    <col min="4368" max="4368" width="19" style="45" customWidth="1"/>
    <col min="4369" max="4369" width="9.140625" style="45"/>
    <col min="4370" max="4370" width="13.5703125" style="45" bestFit="1" customWidth="1"/>
    <col min="4371" max="4371" width="10.28515625" style="45" bestFit="1" customWidth="1"/>
    <col min="4372" max="4372" width="13" style="45" bestFit="1" customWidth="1"/>
    <col min="4373" max="4373" width="12.28515625" style="45" bestFit="1" customWidth="1"/>
    <col min="4374" max="4608" width="9.140625" style="45"/>
    <col min="4609" max="4609" width="11.28515625" style="45" bestFit="1" customWidth="1"/>
    <col min="4610" max="4610" width="17.7109375" style="45" bestFit="1" customWidth="1"/>
    <col min="4611" max="4611" width="36" style="45" customWidth="1"/>
    <col min="4612" max="4612" width="20.140625" style="45" bestFit="1" customWidth="1"/>
    <col min="4613" max="4613" width="18.42578125" style="45" bestFit="1" customWidth="1"/>
    <col min="4614" max="4614" width="19.140625" style="45" customWidth="1"/>
    <col min="4615" max="4615" width="21.7109375" style="45" customWidth="1"/>
    <col min="4616" max="4616" width="18.85546875" style="45" customWidth="1"/>
    <col min="4617" max="4617" width="19.5703125" style="45" customWidth="1"/>
    <col min="4618" max="4618" width="17.85546875" style="45" customWidth="1"/>
    <col min="4619" max="4619" width="18.42578125" style="45" customWidth="1"/>
    <col min="4620" max="4620" width="18.28515625" style="45" bestFit="1" customWidth="1"/>
    <col min="4621" max="4621" width="16.85546875" style="45" customWidth="1"/>
    <col min="4622" max="4622" width="12.85546875" style="45" customWidth="1"/>
    <col min="4623" max="4623" width="12.28515625" style="45" customWidth="1"/>
    <col min="4624" max="4624" width="19" style="45" customWidth="1"/>
    <col min="4625" max="4625" width="9.140625" style="45"/>
    <col min="4626" max="4626" width="13.5703125" style="45" bestFit="1" customWidth="1"/>
    <col min="4627" max="4627" width="10.28515625" style="45" bestFit="1" customWidth="1"/>
    <col min="4628" max="4628" width="13" style="45" bestFit="1" customWidth="1"/>
    <col min="4629" max="4629" width="12.28515625" style="45" bestFit="1" customWidth="1"/>
    <col min="4630" max="4864" width="9.140625" style="45"/>
    <col min="4865" max="4865" width="11.28515625" style="45" bestFit="1" customWidth="1"/>
    <col min="4866" max="4866" width="17.7109375" style="45" bestFit="1" customWidth="1"/>
    <col min="4867" max="4867" width="36" style="45" customWidth="1"/>
    <col min="4868" max="4868" width="20.140625" style="45" bestFit="1" customWidth="1"/>
    <col min="4869" max="4869" width="18.42578125" style="45" bestFit="1" customWidth="1"/>
    <col min="4870" max="4870" width="19.140625" style="45" customWidth="1"/>
    <col min="4871" max="4871" width="21.7109375" style="45" customWidth="1"/>
    <col min="4872" max="4872" width="18.85546875" style="45" customWidth="1"/>
    <col min="4873" max="4873" width="19.5703125" style="45" customWidth="1"/>
    <col min="4874" max="4874" width="17.85546875" style="45" customWidth="1"/>
    <col min="4875" max="4875" width="18.42578125" style="45" customWidth="1"/>
    <col min="4876" max="4876" width="18.28515625" style="45" bestFit="1" customWidth="1"/>
    <col min="4877" max="4877" width="16.85546875" style="45" customWidth="1"/>
    <col min="4878" max="4878" width="12.85546875" style="45" customWidth="1"/>
    <col min="4879" max="4879" width="12.28515625" style="45" customWidth="1"/>
    <col min="4880" max="4880" width="19" style="45" customWidth="1"/>
    <col min="4881" max="4881" width="9.140625" style="45"/>
    <col min="4882" max="4882" width="13.5703125" style="45" bestFit="1" customWidth="1"/>
    <col min="4883" max="4883" width="10.28515625" style="45" bestFit="1" customWidth="1"/>
    <col min="4884" max="4884" width="13" style="45" bestFit="1" customWidth="1"/>
    <col min="4885" max="4885" width="12.28515625" style="45" bestFit="1" customWidth="1"/>
    <col min="4886" max="5120" width="9.140625" style="45"/>
    <col min="5121" max="5121" width="11.28515625" style="45" bestFit="1" customWidth="1"/>
    <col min="5122" max="5122" width="17.7109375" style="45" bestFit="1" customWidth="1"/>
    <col min="5123" max="5123" width="36" style="45" customWidth="1"/>
    <col min="5124" max="5124" width="20.140625" style="45" bestFit="1" customWidth="1"/>
    <col min="5125" max="5125" width="18.42578125" style="45" bestFit="1" customWidth="1"/>
    <col min="5126" max="5126" width="19.140625" style="45" customWidth="1"/>
    <col min="5127" max="5127" width="21.7109375" style="45" customWidth="1"/>
    <col min="5128" max="5128" width="18.85546875" style="45" customWidth="1"/>
    <col min="5129" max="5129" width="19.5703125" style="45" customWidth="1"/>
    <col min="5130" max="5130" width="17.85546875" style="45" customWidth="1"/>
    <col min="5131" max="5131" width="18.42578125" style="45" customWidth="1"/>
    <col min="5132" max="5132" width="18.28515625" style="45" bestFit="1" customWidth="1"/>
    <col min="5133" max="5133" width="16.85546875" style="45" customWidth="1"/>
    <col min="5134" max="5134" width="12.85546875" style="45" customWidth="1"/>
    <col min="5135" max="5135" width="12.28515625" style="45" customWidth="1"/>
    <col min="5136" max="5136" width="19" style="45" customWidth="1"/>
    <col min="5137" max="5137" width="9.140625" style="45"/>
    <col min="5138" max="5138" width="13.5703125" style="45" bestFit="1" customWidth="1"/>
    <col min="5139" max="5139" width="10.28515625" style="45" bestFit="1" customWidth="1"/>
    <col min="5140" max="5140" width="13" style="45" bestFit="1" customWidth="1"/>
    <col min="5141" max="5141" width="12.28515625" style="45" bestFit="1" customWidth="1"/>
    <col min="5142" max="5376" width="9.140625" style="45"/>
    <col min="5377" max="5377" width="11.28515625" style="45" bestFit="1" customWidth="1"/>
    <col min="5378" max="5378" width="17.7109375" style="45" bestFit="1" customWidth="1"/>
    <col min="5379" max="5379" width="36" style="45" customWidth="1"/>
    <col min="5380" max="5380" width="20.140625" style="45" bestFit="1" customWidth="1"/>
    <col min="5381" max="5381" width="18.42578125" style="45" bestFit="1" customWidth="1"/>
    <col min="5382" max="5382" width="19.140625" style="45" customWidth="1"/>
    <col min="5383" max="5383" width="21.7109375" style="45" customWidth="1"/>
    <col min="5384" max="5384" width="18.85546875" style="45" customWidth="1"/>
    <col min="5385" max="5385" width="19.5703125" style="45" customWidth="1"/>
    <col min="5386" max="5386" width="17.85546875" style="45" customWidth="1"/>
    <col min="5387" max="5387" width="18.42578125" style="45" customWidth="1"/>
    <col min="5388" max="5388" width="18.28515625" style="45" bestFit="1" customWidth="1"/>
    <col min="5389" max="5389" width="16.85546875" style="45" customWidth="1"/>
    <col min="5390" max="5390" width="12.85546875" style="45" customWidth="1"/>
    <col min="5391" max="5391" width="12.28515625" style="45" customWidth="1"/>
    <col min="5392" max="5392" width="19" style="45" customWidth="1"/>
    <col min="5393" max="5393" width="9.140625" style="45"/>
    <col min="5394" max="5394" width="13.5703125" style="45" bestFit="1" customWidth="1"/>
    <col min="5395" max="5395" width="10.28515625" style="45" bestFit="1" customWidth="1"/>
    <col min="5396" max="5396" width="13" style="45" bestFit="1" customWidth="1"/>
    <col min="5397" max="5397" width="12.28515625" style="45" bestFit="1" customWidth="1"/>
    <col min="5398" max="5632" width="9.140625" style="45"/>
    <col min="5633" max="5633" width="11.28515625" style="45" bestFit="1" customWidth="1"/>
    <col min="5634" max="5634" width="17.7109375" style="45" bestFit="1" customWidth="1"/>
    <col min="5635" max="5635" width="36" style="45" customWidth="1"/>
    <col min="5636" max="5636" width="20.140625" style="45" bestFit="1" customWidth="1"/>
    <col min="5637" max="5637" width="18.42578125" style="45" bestFit="1" customWidth="1"/>
    <col min="5638" max="5638" width="19.140625" style="45" customWidth="1"/>
    <col min="5639" max="5639" width="21.7109375" style="45" customWidth="1"/>
    <col min="5640" max="5640" width="18.85546875" style="45" customWidth="1"/>
    <col min="5641" max="5641" width="19.5703125" style="45" customWidth="1"/>
    <col min="5642" max="5642" width="17.85546875" style="45" customWidth="1"/>
    <col min="5643" max="5643" width="18.42578125" style="45" customWidth="1"/>
    <col min="5644" max="5644" width="18.28515625" style="45" bestFit="1" customWidth="1"/>
    <col min="5645" max="5645" width="16.85546875" style="45" customWidth="1"/>
    <col min="5646" max="5646" width="12.85546875" style="45" customWidth="1"/>
    <col min="5647" max="5647" width="12.28515625" style="45" customWidth="1"/>
    <col min="5648" max="5648" width="19" style="45" customWidth="1"/>
    <col min="5649" max="5649" width="9.140625" style="45"/>
    <col min="5650" max="5650" width="13.5703125" style="45" bestFit="1" customWidth="1"/>
    <col min="5651" max="5651" width="10.28515625" style="45" bestFit="1" customWidth="1"/>
    <col min="5652" max="5652" width="13" style="45" bestFit="1" customWidth="1"/>
    <col min="5653" max="5653" width="12.28515625" style="45" bestFit="1" customWidth="1"/>
    <col min="5654" max="5888" width="9.140625" style="45"/>
    <col min="5889" max="5889" width="11.28515625" style="45" bestFit="1" customWidth="1"/>
    <col min="5890" max="5890" width="17.7109375" style="45" bestFit="1" customWidth="1"/>
    <col min="5891" max="5891" width="36" style="45" customWidth="1"/>
    <col min="5892" max="5892" width="20.140625" style="45" bestFit="1" customWidth="1"/>
    <col min="5893" max="5893" width="18.42578125" style="45" bestFit="1" customWidth="1"/>
    <col min="5894" max="5894" width="19.140625" style="45" customWidth="1"/>
    <col min="5895" max="5895" width="21.7109375" style="45" customWidth="1"/>
    <col min="5896" max="5896" width="18.85546875" style="45" customWidth="1"/>
    <col min="5897" max="5897" width="19.5703125" style="45" customWidth="1"/>
    <col min="5898" max="5898" width="17.85546875" style="45" customWidth="1"/>
    <col min="5899" max="5899" width="18.42578125" style="45" customWidth="1"/>
    <col min="5900" max="5900" width="18.28515625" style="45" bestFit="1" customWidth="1"/>
    <col min="5901" max="5901" width="16.85546875" style="45" customWidth="1"/>
    <col min="5902" max="5902" width="12.85546875" style="45" customWidth="1"/>
    <col min="5903" max="5903" width="12.28515625" style="45" customWidth="1"/>
    <col min="5904" max="5904" width="19" style="45" customWidth="1"/>
    <col min="5905" max="5905" width="9.140625" style="45"/>
    <col min="5906" max="5906" width="13.5703125" style="45" bestFit="1" customWidth="1"/>
    <col min="5907" max="5907" width="10.28515625" style="45" bestFit="1" customWidth="1"/>
    <col min="5908" max="5908" width="13" style="45" bestFit="1" customWidth="1"/>
    <col min="5909" max="5909" width="12.28515625" style="45" bestFit="1" customWidth="1"/>
    <col min="5910" max="6144" width="9.140625" style="45"/>
    <col min="6145" max="6145" width="11.28515625" style="45" bestFit="1" customWidth="1"/>
    <col min="6146" max="6146" width="17.7109375" style="45" bestFit="1" customWidth="1"/>
    <col min="6147" max="6147" width="36" style="45" customWidth="1"/>
    <col min="6148" max="6148" width="20.140625" style="45" bestFit="1" customWidth="1"/>
    <col min="6149" max="6149" width="18.42578125" style="45" bestFit="1" customWidth="1"/>
    <col min="6150" max="6150" width="19.140625" style="45" customWidth="1"/>
    <col min="6151" max="6151" width="21.7109375" style="45" customWidth="1"/>
    <col min="6152" max="6152" width="18.85546875" style="45" customWidth="1"/>
    <col min="6153" max="6153" width="19.5703125" style="45" customWidth="1"/>
    <col min="6154" max="6154" width="17.85546875" style="45" customWidth="1"/>
    <col min="6155" max="6155" width="18.42578125" style="45" customWidth="1"/>
    <col min="6156" max="6156" width="18.28515625" style="45" bestFit="1" customWidth="1"/>
    <col min="6157" max="6157" width="16.85546875" style="45" customWidth="1"/>
    <col min="6158" max="6158" width="12.85546875" style="45" customWidth="1"/>
    <col min="6159" max="6159" width="12.28515625" style="45" customWidth="1"/>
    <col min="6160" max="6160" width="19" style="45" customWidth="1"/>
    <col min="6161" max="6161" width="9.140625" style="45"/>
    <col min="6162" max="6162" width="13.5703125" style="45" bestFit="1" customWidth="1"/>
    <col min="6163" max="6163" width="10.28515625" style="45" bestFit="1" customWidth="1"/>
    <col min="6164" max="6164" width="13" style="45" bestFit="1" customWidth="1"/>
    <col min="6165" max="6165" width="12.28515625" style="45" bestFit="1" customWidth="1"/>
    <col min="6166" max="6400" width="9.140625" style="45"/>
    <col min="6401" max="6401" width="11.28515625" style="45" bestFit="1" customWidth="1"/>
    <col min="6402" max="6402" width="17.7109375" style="45" bestFit="1" customWidth="1"/>
    <col min="6403" max="6403" width="36" style="45" customWidth="1"/>
    <col min="6404" max="6404" width="20.140625" style="45" bestFit="1" customWidth="1"/>
    <col min="6405" max="6405" width="18.42578125" style="45" bestFit="1" customWidth="1"/>
    <col min="6406" max="6406" width="19.140625" style="45" customWidth="1"/>
    <col min="6407" max="6407" width="21.7109375" style="45" customWidth="1"/>
    <col min="6408" max="6408" width="18.85546875" style="45" customWidth="1"/>
    <col min="6409" max="6409" width="19.5703125" style="45" customWidth="1"/>
    <col min="6410" max="6410" width="17.85546875" style="45" customWidth="1"/>
    <col min="6411" max="6411" width="18.42578125" style="45" customWidth="1"/>
    <col min="6412" max="6412" width="18.28515625" style="45" bestFit="1" customWidth="1"/>
    <col min="6413" max="6413" width="16.85546875" style="45" customWidth="1"/>
    <col min="6414" max="6414" width="12.85546875" style="45" customWidth="1"/>
    <col min="6415" max="6415" width="12.28515625" style="45" customWidth="1"/>
    <col min="6416" max="6416" width="19" style="45" customWidth="1"/>
    <col min="6417" max="6417" width="9.140625" style="45"/>
    <col min="6418" max="6418" width="13.5703125" style="45" bestFit="1" customWidth="1"/>
    <col min="6419" max="6419" width="10.28515625" style="45" bestFit="1" customWidth="1"/>
    <col min="6420" max="6420" width="13" style="45" bestFit="1" customWidth="1"/>
    <col min="6421" max="6421" width="12.28515625" style="45" bestFit="1" customWidth="1"/>
    <col min="6422" max="6656" width="9.140625" style="45"/>
    <col min="6657" max="6657" width="11.28515625" style="45" bestFit="1" customWidth="1"/>
    <col min="6658" max="6658" width="17.7109375" style="45" bestFit="1" customWidth="1"/>
    <col min="6659" max="6659" width="36" style="45" customWidth="1"/>
    <col min="6660" max="6660" width="20.140625" style="45" bestFit="1" customWidth="1"/>
    <col min="6661" max="6661" width="18.42578125" style="45" bestFit="1" customWidth="1"/>
    <col min="6662" max="6662" width="19.140625" style="45" customWidth="1"/>
    <col min="6663" max="6663" width="21.7109375" style="45" customWidth="1"/>
    <col min="6664" max="6664" width="18.85546875" style="45" customWidth="1"/>
    <col min="6665" max="6665" width="19.5703125" style="45" customWidth="1"/>
    <col min="6666" max="6666" width="17.85546875" style="45" customWidth="1"/>
    <col min="6667" max="6667" width="18.42578125" style="45" customWidth="1"/>
    <col min="6668" max="6668" width="18.28515625" style="45" bestFit="1" customWidth="1"/>
    <col min="6669" max="6669" width="16.85546875" style="45" customWidth="1"/>
    <col min="6670" max="6670" width="12.85546875" style="45" customWidth="1"/>
    <col min="6671" max="6671" width="12.28515625" style="45" customWidth="1"/>
    <col min="6672" max="6672" width="19" style="45" customWidth="1"/>
    <col min="6673" max="6673" width="9.140625" style="45"/>
    <col min="6674" max="6674" width="13.5703125" style="45" bestFit="1" customWidth="1"/>
    <col min="6675" max="6675" width="10.28515625" style="45" bestFit="1" customWidth="1"/>
    <col min="6676" max="6676" width="13" style="45" bestFit="1" customWidth="1"/>
    <col min="6677" max="6677" width="12.28515625" style="45" bestFit="1" customWidth="1"/>
    <col min="6678" max="6912" width="9.140625" style="45"/>
    <col min="6913" max="6913" width="11.28515625" style="45" bestFit="1" customWidth="1"/>
    <col min="6914" max="6914" width="17.7109375" style="45" bestFit="1" customWidth="1"/>
    <col min="6915" max="6915" width="36" style="45" customWidth="1"/>
    <col min="6916" max="6916" width="20.140625" style="45" bestFit="1" customWidth="1"/>
    <col min="6917" max="6917" width="18.42578125" style="45" bestFit="1" customWidth="1"/>
    <col min="6918" max="6918" width="19.140625" style="45" customWidth="1"/>
    <col min="6919" max="6919" width="21.7109375" style="45" customWidth="1"/>
    <col min="6920" max="6920" width="18.85546875" style="45" customWidth="1"/>
    <col min="6921" max="6921" width="19.5703125" style="45" customWidth="1"/>
    <col min="6922" max="6922" width="17.85546875" style="45" customWidth="1"/>
    <col min="6923" max="6923" width="18.42578125" style="45" customWidth="1"/>
    <col min="6924" max="6924" width="18.28515625" style="45" bestFit="1" customWidth="1"/>
    <col min="6925" max="6925" width="16.85546875" style="45" customWidth="1"/>
    <col min="6926" max="6926" width="12.85546875" style="45" customWidth="1"/>
    <col min="6927" max="6927" width="12.28515625" style="45" customWidth="1"/>
    <col min="6928" max="6928" width="19" style="45" customWidth="1"/>
    <col min="6929" max="6929" width="9.140625" style="45"/>
    <col min="6930" max="6930" width="13.5703125" style="45" bestFit="1" customWidth="1"/>
    <col min="6931" max="6931" width="10.28515625" style="45" bestFit="1" customWidth="1"/>
    <col min="6932" max="6932" width="13" style="45" bestFit="1" customWidth="1"/>
    <col min="6933" max="6933" width="12.28515625" style="45" bestFit="1" customWidth="1"/>
    <col min="6934" max="7168" width="9.140625" style="45"/>
    <col min="7169" max="7169" width="11.28515625" style="45" bestFit="1" customWidth="1"/>
    <col min="7170" max="7170" width="17.7109375" style="45" bestFit="1" customWidth="1"/>
    <col min="7171" max="7171" width="36" style="45" customWidth="1"/>
    <col min="7172" max="7172" width="20.140625" style="45" bestFit="1" customWidth="1"/>
    <col min="7173" max="7173" width="18.42578125" style="45" bestFit="1" customWidth="1"/>
    <col min="7174" max="7174" width="19.140625" style="45" customWidth="1"/>
    <col min="7175" max="7175" width="21.7109375" style="45" customWidth="1"/>
    <col min="7176" max="7176" width="18.85546875" style="45" customWidth="1"/>
    <col min="7177" max="7177" width="19.5703125" style="45" customWidth="1"/>
    <col min="7178" max="7178" width="17.85546875" style="45" customWidth="1"/>
    <col min="7179" max="7179" width="18.42578125" style="45" customWidth="1"/>
    <col min="7180" max="7180" width="18.28515625" style="45" bestFit="1" customWidth="1"/>
    <col min="7181" max="7181" width="16.85546875" style="45" customWidth="1"/>
    <col min="7182" max="7182" width="12.85546875" style="45" customWidth="1"/>
    <col min="7183" max="7183" width="12.28515625" style="45" customWidth="1"/>
    <col min="7184" max="7184" width="19" style="45" customWidth="1"/>
    <col min="7185" max="7185" width="9.140625" style="45"/>
    <col min="7186" max="7186" width="13.5703125" style="45" bestFit="1" customWidth="1"/>
    <col min="7187" max="7187" width="10.28515625" style="45" bestFit="1" customWidth="1"/>
    <col min="7188" max="7188" width="13" style="45" bestFit="1" customWidth="1"/>
    <col min="7189" max="7189" width="12.28515625" style="45" bestFit="1" customWidth="1"/>
    <col min="7190" max="7424" width="9.140625" style="45"/>
    <col min="7425" max="7425" width="11.28515625" style="45" bestFit="1" customWidth="1"/>
    <col min="7426" max="7426" width="17.7109375" style="45" bestFit="1" customWidth="1"/>
    <col min="7427" max="7427" width="36" style="45" customWidth="1"/>
    <col min="7428" max="7428" width="20.140625" style="45" bestFit="1" customWidth="1"/>
    <col min="7429" max="7429" width="18.42578125" style="45" bestFit="1" customWidth="1"/>
    <col min="7430" max="7430" width="19.140625" style="45" customWidth="1"/>
    <col min="7431" max="7431" width="21.7109375" style="45" customWidth="1"/>
    <col min="7432" max="7432" width="18.85546875" style="45" customWidth="1"/>
    <col min="7433" max="7433" width="19.5703125" style="45" customWidth="1"/>
    <col min="7434" max="7434" width="17.85546875" style="45" customWidth="1"/>
    <col min="7435" max="7435" width="18.42578125" style="45" customWidth="1"/>
    <col min="7436" max="7436" width="18.28515625" style="45" bestFit="1" customWidth="1"/>
    <col min="7437" max="7437" width="16.85546875" style="45" customWidth="1"/>
    <col min="7438" max="7438" width="12.85546875" style="45" customWidth="1"/>
    <col min="7439" max="7439" width="12.28515625" style="45" customWidth="1"/>
    <col min="7440" max="7440" width="19" style="45" customWidth="1"/>
    <col min="7441" max="7441" width="9.140625" style="45"/>
    <col min="7442" max="7442" width="13.5703125" style="45" bestFit="1" customWidth="1"/>
    <col min="7443" max="7443" width="10.28515625" style="45" bestFit="1" customWidth="1"/>
    <col min="7444" max="7444" width="13" style="45" bestFit="1" customWidth="1"/>
    <col min="7445" max="7445" width="12.28515625" style="45" bestFit="1" customWidth="1"/>
    <col min="7446" max="7680" width="9.140625" style="45"/>
    <col min="7681" max="7681" width="11.28515625" style="45" bestFit="1" customWidth="1"/>
    <col min="7682" max="7682" width="17.7109375" style="45" bestFit="1" customWidth="1"/>
    <col min="7683" max="7683" width="36" style="45" customWidth="1"/>
    <col min="7684" max="7684" width="20.140625" style="45" bestFit="1" customWidth="1"/>
    <col min="7685" max="7685" width="18.42578125" style="45" bestFit="1" customWidth="1"/>
    <col min="7686" max="7686" width="19.140625" style="45" customWidth="1"/>
    <col min="7687" max="7687" width="21.7109375" style="45" customWidth="1"/>
    <col min="7688" max="7688" width="18.85546875" style="45" customWidth="1"/>
    <col min="7689" max="7689" width="19.5703125" style="45" customWidth="1"/>
    <col min="7690" max="7690" width="17.85546875" style="45" customWidth="1"/>
    <col min="7691" max="7691" width="18.42578125" style="45" customWidth="1"/>
    <col min="7692" max="7692" width="18.28515625" style="45" bestFit="1" customWidth="1"/>
    <col min="7693" max="7693" width="16.85546875" style="45" customWidth="1"/>
    <col min="7694" max="7694" width="12.85546875" style="45" customWidth="1"/>
    <col min="7695" max="7695" width="12.28515625" style="45" customWidth="1"/>
    <col min="7696" max="7696" width="19" style="45" customWidth="1"/>
    <col min="7697" max="7697" width="9.140625" style="45"/>
    <col min="7698" max="7698" width="13.5703125" style="45" bestFit="1" customWidth="1"/>
    <col min="7699" max="7699" width="10.28515625" style="45" bestFit="1" customWidth="1"/>
    <col min="7700" max="7700" width="13" style="45" bestFit="1" customWidth="1"/>
    <col min="7701" max="7701" width="12.28515625" style="45" bestFit="1" customWidth="1"/>
    <col min="7702" max="7936" width="9.140625" style="45"/>
    <col min="7937" max="7937" width="11.28515625" style="45" bestFit="1" customWidth="1"/>
    <col min="7938" max="7938" width="17.7109375" style="45" bestFit="1" customWidth="1"/>
    <col min="7939" max="7939" width="36" style="45" customWidth="1"/>
    <col min="7940" max="7940" width="20.140625" style="45" bestFit="1" customWidth="1"/>
    <col min="7941" max="7941" width="18.42578125" style="45" bestFit="1" customWidth="1"/>
    <col min="7942" max="7942" width="19.140625" style="45" customWidth="1"/>
    <col min="7943" max="7943" width="21.7109375" style="45" customWidth="1"/>
    <col min="7944" max="7944" width="18.85546875" style="45" customWidth="1"/>
    <col min="7945" max="7945" width="19.5703125" style="45" customWidth="1"/>
    <col min="7946" max="7946" width="17.85546875" style="45" customWidth="1"/>
    <col min="7947" max="7947" width="18.42578125" style="45" customWidth="1"/>
    <col min="7948" max="7948" width="18.28515625" style="45" bestFit="1" customWidth="1"/>
    <col min="7949" max="7949" width="16.85546875" style="45" customWidth="1"/>
    <col min="7950" max="7950" width="12.85546875" style="45" customWidth="1"/>
    <col min="7951" max="7951" width="12.28515625" style="45" customWidth="1"/>
    <col min="7952" max="7952" width="19" style="45" customWidth="1"/>
    <col min="7953" max="7953" width="9.140625" style="45"/>
    <col min="7954" max="7954" width="13.5703125" style="45" bestFit="1" customWidth="1"/>
    <col min="7955" max="7955" width="10.28515625" style="45" bestFit="1" customWidth="1"/>
    <col min="7956" max="7956" width="13" style="45" bestFit="1" customWidth="1"/>
    <col min="7957" max="7957" width="12.28515625" style="45" bestFit="1" customWidth="1"/>
    <col min="7958" max="8192" width="9.140625" style="45"/>
    <col min="8193" max="8193" width="11.28515625" style="45" bestFit="1" customWidth="1"/>
    <col min="8194" max="8194" width="17.7109375" style="45" bestFit="1" customWidth="1"/>
    <col min="8195" max="8195" width="36" style="45" customWidth="1"/>
    <col min="8196" max="8196" width="20.140625" style="45" bestFit="1" customWidth="1"/>
    <col min="8197" max="8197" width="18.42578125" style="45" bestFit="1" customWidth="1"/>
    <col min="8198" max="8198" width="19.140625" style="45" customWidth="1"/>
    <col min="8199" max="8199" width="21.7109375" style="45" customWidth="1"/>
    <col min="8200" max="8200" width="18.85546875" style="45" customWidth="1"/>
    <col min="8201" max="8201" width="19.5703125" style="45" customWidth="1"/>
    <col min="8202" max="8202" width="17.85546875" style="45" customWidth="1"/>
    <col min="8203" max="8203" width="18.42578125" style="45" customWidth="1"/>
    <col min="8204" max="8204" width="18.28515625" style="45" bestFit="1" customWidth="1"/>
    <col min="8205" max="8205" width="16.85546875" style="45" customWidth="1"/>
    <col min="8206" max="8206" width="12.85546875" style="45" customWidth="1"/>
    <col min="8207" max="8207" width="12.28515625" style="45" customWidth="1"/>
    <col min="8208" max="8208" width="19" style="45" customWidth="1"/>
    <col min="8209" max="8209" width="9.140625" style="45"/>
    <col min="8210" max="8210" width="13.5703125" style="45" bestFit="1" customWidth="1"/>
    <col min="8211" max="8211" width="10.28515625" style="45" bestFit="1" customWidth="1"/>
    <col min="8212" max="8212" width="13" style="45" bestFit="1" customWidth="1"/>
    <col min="8213" max="8213" width="12.28515625" style="45" bestFit="1" customWidth="1"/>
    <col min="8214" max="8448" width="9.140625" style="45"/>
    <col min="8449" max="8449" width="11.28515625" style="45" bestFit="1" customWidth="1"/>
    <col min="8450" max="8450" width="17.7109375" style="45" bestFit="1" customWidth="1"/>
    <col min="8451" max="8451" width="36" style="45" customWidth="1"/>
    <col min="8452" max="8452" width="20.140625" style="45" bestFit="1" customWidth="1"/>
    <col min="8453" max="8453" width="18.42578125" style="45" bestFit="1" customWidth="1"/>
    <col min="8454" max="8454" width="19.140625" style="45" customWidth="1"/>
    <col min="8455" max="8455" width="21.7109375" style="45" customWidth="1"/>
    <col min="8456" max="8456" width="18.85546875" style="45" customWidth="1"/>
    <col min="8457" max="8457" width="19.5703125" style="45" customWidth="1"/>
    <col min="8458" max="8458" width="17.85546875" style="45" customWidth="1"/>
    <col min="8459" max="8459" width="18.42578125" style="45" customWidth="1"/>
    <col min="8460" max="8460" width="18.28515625" style="45" bestFit="1" customWidth="1"/>
    <col min="8461" max="8461" width="16.85546875" style="45" customWidth="1"/>
    <col min="8462" max="8462" width="12.85546875" style="45" customWidth="1"/>
    <col min="8463" max="8463" width="12.28515625" style="45" customWidth="1"/>
    <col min="8464" max="8464" width="19" style="45" customWidth="1"/>
    <col min="8465" max="8465" width="9.140625" style="45"/>
    <col min="8466" max="8466" width="13.5703125" style="45" bestFit="1" customWidth="1"/>
    <col min="8467" max="8467" width="10.28515625" style="45" bestFit="1" customWidth="1"/>
    <col min="8468" max="8468" width="13" style="45" bestFit="1" customWidth="1"/>
    <col min="8469" max="8469" width="12.28515625" style="45" bestFit="1" customWidth="1"/>
    <col min="8470" max="8704" width="9.140625" style="45"/>
    <col min="8705" max="8705" width="11.28515625" style="45" bestFit="1" customWidth="1"/>
    <col min="8706" max="8706" width="17.7109375" style="45" bestFit="1" customWidth="1"/>
    <col min="8707" max="8707" width="36" style="45" customWidth="1"/>
    <col min="8708" max="8708" width="20.140625" style="45" bestFit="1" customWidth="1"/>
    <col min="8709" max="8709" width="18.42578125" style="45" bestFit="1" customWidth="1"/>
    <col min="8710" max="8710" width="19.140625" style="45" customWidth="1"/>
    <col min="8711" max="8711" width="21.7109375" style="45" customWidth="1"/>
    <col min="8712" max="8712" width="18.85546875" style="45" customWidth="1"/>
    <col min="8713" max="8713" width="19.5703125" style="45" customWidth="1"/>
    <col min="8714" max="8714" width="17.85546875" style="45" customWidth="1"/>
    <col min="8715" max="8715" width="18.42578125" style="45" customWidth="1"/>
    <col min="8716" max="8716" width="18.28515625" style="45" bestFit="1" customWidth="1"/>
    <col min="8717" max="8717" width="16.85546875" style="45" customWidth="1"/>
    <col min="8718" max="8718" width="12.85546875" style="45" customWidth="1"/>
    <col min="8719" max="8719" width="12.28515625" style="45" customWidth="1"/>
    <col min="8720" max="8720" width="19" style="45" customWidth="1"/>
    <col min="8721" max="8721" width="9.140625" style="45"/>
    <col min="8722" max="8722" width="13.5703125" style="45" bestFit="1" customWidth="1"/>
    <col min="8723" max="8723" width="10.28515625" style="45" bestFit="1" customWidth="1"/>
    <col min="8724" max="8724" width="13" style="45" bestFit="1" customWidth="1"/>
    <col min="8725" max="8725" width="12.28515625" style="45" bestFit="1" customWidth="1"/>
    <col min="8726" max="8960" width="9.140625" style="45"/>
    <col min="8961" max="8961" width="11.28515625" style="45" bestFit="1" customWidth="1"/>
    <col min="8962" max="8962" width="17.7109375" style="45" bestFit="1" customWidth="1"/>
    <col min="8963" max="8963" width="36" style="45" customWidth="1"/>
    <col min="8964" max="8964" width="20.140625" style="45" bestFit="1" customWidth="1"/>
    <col min="8965" max="8965" width="18.42578125" style="45" bestFit="1" customWidth="1"/>
    <col min="8966" max="8966" width="19.140625" style="45" customWidth="1"/>
    <col min="8967" max="8967" width="21.7109375" style="45" customWidth="1"/>
    <col min="8968" max="8968" width="18.85546875" style="45" customWidth="1"/>
    <col min="8969" max="8969" width="19.5703125" style="45" customWidth="1"/>
    <col min="8970" max="8970" width="17.85546875" style="45" customWidth="1"/>
    <col min="8971" max="8971" width="18.42578125" style="45" customWidth="1"/>
    <col min="8972" max="8972" width="18.28515625" style="45" bestFit="1" customWidth="1"/>
    <col min="8973" max="8973" width="16.85546875" style="45" customWidth="1"/>
    <col min="8974" max="8974" width="12.85546875" style="45" customWidth="1"/>
    <col min="8975" max="8975" width="12.28515625" style="45" customWidth="1"/>
    <col min="8976" max="8976" width="19" style="45" customWidth="1"/>
    <col min="8977" max="8977" width="9.140625" style="45"/>
    <col min="8978" max="8978" width="13.5703125" style="45" bestFit="1" customWidth="1"/>
    <col min="8979" max="8979" width="10.28515625" style="45" bestFit="1" customWidth="1"/>
    <col min="8980" max="8980" width="13" style="45" bestFit="1" customWidth="1"/>
    <col min="8981" max="8981" width="12.28515625" style="45" bestFit="1" customWidth="1"/>
    <col min="8982" max="9216" width="9.140625" style="45"/>
    <col min="9217" max="9217" width="11.28515625" style="45" bestFit="1" customWidth="1"/>
    <col min="9218" max="9218" width="17.7109375" style="45" bestFit="1" customWidth="1"/>
    <col min="9219" max="9219" width="36" style="45" customWidth="1"/>
    <col min="9220" max="9220" width="20.140625" style="45" bestFit="1" customWidth="1"/>
    <col min="9221" max="9221" width="18.42578125" style="45" bestFit="1" customWidth="1"/>
    <col min="9222" max="9222" width="19.140625" style="45" customWidth="1"/>
    <col min="9223" max="9223" width="21.7109375" style="45" customWidth="1"/>
    <col min="9224" max="9224" width="18.85546875" style="45" customWidth="1"/>
    <col min="9225" max="9225" width="19.5703125" style="45" customWidth="1"/>
    <col min="9226" max="9226" width="17.85546875" style="45" customWidth="1"/>
    <col min="9227" max="9227" width="18.42578125" style="45" customWidth="1"/>
    <col min="9228" max="9228" width="18.28515625" style="45" bestFit="1" customWidth="1"/>
    <col min="9229" max="9229" width="16.85546875" style="45" customWidth="1"/>
    <col min="9230" max="9230" width="12.85546875" style="45" customWidth="1"/>
    <col min="9231" max="9231" width="12.28515625" style="45" customWidth="1"/>
    <col min="9232" max="9232" width="19" style="45" customWidth="1"/>
    <col min="9233" max="9233" width="9.140625" style="45"/>
    <col min="9234" max="9234" width="13.5703125" style="45" bestFit="1" customWidth="1"/>
    <col min="9235" max="9235" width="10.28515625" style="45" bestFit="1" customWidth="1"/>
    <col min="9236" max="9236" width="13" style="45" bestFit="1" customWidth="1"/>
    <col min="9237" max="9237" width="12.28515625" style="45" bestFit="1" customWidth="1"/>
    <col min="9238" max="9472" width="9.140625" style="45"/>
    <col min="9473" max="9473" width="11.28515625" style="45" bestFit="1" customWidth="1"/>
    <col min="9474" max="9474" width="17.7109375" style="45" bestFit="1" customWidth="1"/>
    <col min="9475" max="9475" width="36" style="45" customWidth="1"/>
    <col min="9476" max="9476" width="20.140625" style="45" bestFit="1" customWidth="1"/>
    <col min="9477" max="9477" width="18.42578125" style="45" bestFit="1" customWidth="1"/>
    <col min="9478" max="9478" width="19.140625" style="45" customWidth="1"/>
    <col min="9479" max="9479" width="21.7109375" style="45" customWidth="1"/>
    <col min="9480" max="9480" width="18.85546875" style="45" customWidth="1"/>
    <col min="9481" max="9481" width="19.5703125" style="45" customWidth="1"/>
    <col min="9482" max="9482" width="17.85546875" style="45" customWidth="1"/>
    <col min="9483" max="9483" width="18.42578125" style="45" customWidth="1"/>
    <col min="9484" max="9484" width="18.28515625" style="45" bestFit="1" customWidth="1"/>
    <col min="9485" max="9485" width="16.85546875" style="45" customWidth="1"/>
    <col min="9486" max="9486" width="12.85546875" style="45" customWidth="1"/>
    <col min="9487" max="9487" width="12.28515625" style="45" customWidth="1"/>
    <col min="9488" max="9488" width="19" style="45" customWidth="1"/>
    <col min="9489" max="9489" width="9.140625" style="45"/>
    <col min="9490" max="9490" width="13.5703125" style="45" bestFit="1" customWidth="1"/>
    <col min="9491" max="9491" width="10.28515625" style="45" bestFit="1" customWidth="1"/>
    <col min="9492" max="9492" width="13" style="45" bestFit="1" customWidth="1"/>
    <col min="9493" max="9493" width="12.28515625" style="45" bestFit="1" customWidth="1"/>
    <col min="9494" max="9728" width="9.140625" style="45"/>
    <col min="9729" max="9729" width="11.28515625" style="45" bestFit="1" customWidth="1"/>
    <col min="9730" max="9730" width="17.7109375" style="45" bestFit="1" customWidth="1"/>
    <col min="9731" max="9731" width="36" style="45" customWidth="1"/>
    <col min="9732" max="9732" width="20.140625" style="45" bestFit="1" customWidth="1"/>
    <col min="9733" max="9733" width="18.42578125" style="45" bestFit="1" customWidth="1"/>
    <col min="9734" max="9734" width="19.140625" style="45" customWidth="1"/>
    <col min="9735" max="9735" width="21.7109375" style="45" customWidth="1"/>
    <col min="9736" max="9736" width="18.85546875" style="45" customWidth="1"/>
    <col min="9737" max="9737" width="19.5703125" style="45" customWidth="1"/>
    <col min="9738" max="9738" width="17.85546875" style="45" customWidth="1"/>
    <col min="9739" max="9739" width="18.42578125" style="45" customWidth="1"/>
    <col min="9740" max="9740" width="18.28515625" style="45" bestFit="1" customWidth="1"/>
    <col min="9741" max="9741" width="16.85546875" style="45" customWidth="1"/>
    <col min="9742" max="9742" width="12.85546875" style="45" customWidth="1"/>
    <col min="9743" max="9743" width="12.28515625" style="45" customWidth="1"/>
    <col min="9744" max="9744" width="19" style="45" customWidth="1"/>
    <col min="9745" max="9745" width="9.140625" style="45"/>
    <col min="9746" max="9746" width="13.5703125" style="45" bestFit="1" customWidth="1"/>
    <col min="9747" max="9747" width="10.28515625" style="45" bestFit="1" customWidth="1"/>
    <col min="9748" max="9748" width="13" style="45" bestFit="1" customWidth="1"/>
    <col min="9749" max="9749" width="12.28515625" style="45" bestFit="1" customWidth="1"/>
    <col min="9750" max="9984" width="9.140625" style="45"/>
    <col min="9985" max="9985" width="11.28515625" style="45" bestFit="1" customWidth="1"/>
    <col min="9986" max="9986" width="17.7109375" style="45" bestFit="1" customWidth="1"/>
    <col min="9987" max="9987" width="36" style="45" customWidth="1"/>
    <col min="9988" max="9988" width="20.140625" style="45" bestFit="1" customWidth="1"/>
    <col min="9989" max="9989" width="18.42578125" style="45" bestFit="1" customWidth="1"/>
    <col min="9990" max="9990" width="19.140625" style="45" customWidth="1"/>
    <col min="9991" max="9991" width="21.7109375" style="45" customWidth="1"/>
    <col min="9992" max="9992" width="18.85546875" style="45" customWidth="1"/>
    <col min="9993" max="9993" width="19.5703125" style="45" customWidth="1"/>
    <col min="9994" max="9994" width="17.85546875" style="45" customWidth="1"/>
    <col min="9995" max="9995" width="18.42578125" style="45" customWidth="1"/>
    <col min="9996" max="9996" width="18.28515625" style="45" bestFit="1" customWidth="1"/>
    <col min="9997" max="9997" width="16.85546875" style="45" customWidth="1"/>
    <col min="9998" max="9998" width="12.85546875" style="45" customWidth="1"/>
    <col min="9999" max="9999" width="12.28515625" style="45" customWidth="1"/>
    <col min="10000" max="10000" width="19" style="45" customWidth="1"/>
    <col min="10001" max="10001" width="9.140625" style="45"/>
    <col min="10002" max="10002" width="13.5703125" style="45" bestFit="1" customWidth="1"/>
    <col min="10003" max="10003" width="10.28515625" style="45" bestFit="1" customWidth="1"/>
    <col min="10004" max="10004" width="13" style="45" bestFit="1" customWidth="1"/>
    <col min="10005" max="10005" width="12.28515625" style="45" bestFit="1" customWidth="1"/>
    <col min="10006" max="10240" width="9.140625" style="45"/>
    <col min="10241" max="10241" width="11.28515625" style="45" bestFit="1" customWidth="1"/>
    <col min="10242" max="10242" width="17.7109375" style="45" bestFit="1" customWidth="1"/>
    <col min="10243" max="10243" width="36" style="45" customWidth="1"/>
    <col min="10244" max="10244" width="20.140625" style="45" bestFit="1" customWidth="1"/>
    <col min="10245" max="10245" width="18.42578125" style="45" bestFit="1" customWidth="1"/>
    <col min="10246" max="10246" width="19.140625" style="45" customWidth="1"/>
    <col min="10247" max="10247" width="21.7109375" style="45" customWidth="1"/>
    <col min="10248" max="10248" width="18.85546875" style="45" customWidth="1"/>
    <col min="10249" max="10249" width="19.5703125" style="45" customWidth="1"/>
    <col min="10250" max="10250" width="17.85546875" style="45" customWidth="1"/>
    <col min="10251" max="10251" width="18.42578125" style="45" customWidth="1"/>
    <col min="10252" max="10252" width="18.28515625" style="45" bestFit="1" customWidth="1"/>
    <col min="10253" max="10253" width="16.85546875" style="45" customWidth="1"/>
    <col min="10254" max="10254" width="12.85546875" style="45" customWidth="1"/>
    <col min="10255" max="10255" width="12.28515625" style="45" customWidth="1"/>
    <col min="10256" max="10256" width="19" style="45" customWidth="1"/>
    <col min="10257" max="10257" width="9.140625" style="45"/>
    <col min="10258" max="10258" width="13.5703125" style="45" bestFit="1" customWidth="1"/>
    <col min="10259" max="10259" width="10.28515625" style="45" bestFit="1" customWidth="1"/>
    <col min="10260" max="10260" width="13" style="45" bestFit="1" customWidth="1"/>
    <col min="10261" max="10261" width="12.28515625" style="45" bestFit="1" customWidth="1"/>
    <col min="10262" max="10496" width="9.140625" style="45"/>
    <col min="10497" max="10497" width="11.28515625" style="45" bestFit="1" customWidth="1"/>
    <col min="10498" max="10498" width="17.7109375" style="45" bestFit="1" customWidth="1"/>
    <col min="10499" max="10499" width="36" style="45" customWidth="1"/>
    <col min="10500" max="10500" width="20.140625" style="45" bestFit="1" customWidth="1"/>
    <col min="10501" max="10501" width="18.42578125" style="45" bestFit="1" customWidth="1"/>
    <col min="10502" max="10502" width="19.140625" style="45" customWidth="1"/>
    <col min="10503" max="10503" width="21.7109375" style="45" customWidth="1"/>
    <col min="10504" max="10504" width="18.85546875" style="45" customWidth="1"/>
    <col min="10505" max="10505" width="19.5703125" style="45" customWidth="1"/>
    <col min="10506" max="10506" width="17.85546875" style="45" customWidth="1"/>
    <col min="10507" max="10507" width="18.42578125" style="45" customWidth="1"/>
    <col min="10508" max="10508" width="18.28515625" style="45" bestFit="1" customWidth="1"/>
    <col min="10509" max="10509" width="16.85546875" style="45" customWidth="1"/>
    <col min="10510" max="10510" width="12.85546875" style="45" customWidth="1"/>
    <col min="10511" max="10511" width="12.28515625" style="45" customWidth="1"/>
    <col min="10512" max="10512" width="19" style="45" customWidth="1"/>
    <col min="10513" max="10513" width="9.140625" style="45"/>
    <col min="10514" max="10514" width="13.5703125" style="45" bestFit="1" customWidth="1"/>
    <col min="10515" max="10515" width="10.28515625" style="45" bestFit="1" customWidth="1"/>
    <col min="10516" max="10516" width="13" style="45" bestFit="1" customWidth="1"/>
    <col min="10517" max="10517" width="12.28515625" style="45" bestFit="1" customWidth="1"/>
    <col min="10518" max="10752" width="9.140625" style="45"/>
    <col min="10753" max="10753" width="11.28515625" style="45" bestFit="1" customWidth="1"/>
    <col min="10754" max="10754" width="17.7109375" style="45" bestFit="1" customWidth="1"/>
    <col min="10755" max="10755" width="36" style="45" customWidth="1"/>
    <col min="10756" max="10756" width="20.140625" style="45" bestFit="1" customWidth="1"/>
    <col min="10757" max="10757" width="18.42578125" style="45" bestFit="1" customWidth="1"/>
    <col min="10758" max="10758" width="19.140625" style="45" customWidth="1"/>
    <col min="10759" max="10759" width="21.7109375" style="45" customWidth="1"/>
    <col min="10760" max="10760" width="18.85546875" style="45" customWidth="1"/>
    <col min="10761" max="10761" width="19.5703125" style="45" customWidth="1"/>
    <col min="10762" max="10762" width="17.85546875" style="45" customWidth="1"/>
    <col min="10763" max="10763" width="18.42578125" style="45" customWidth="1"/>
    <col min="10764" max="10764" width="18.28515625" style="45" bestFit="1" customWidth="1"/>
    <col min="10765" max="10765" width="16.85546875" style="45" customWidth="1"/>
    <col min="10766" max="10766" width="12.85546875" style="45" customWidth="1"/>
    <col min="10767" max="10767" width="12.28515625" style="45" customWidth="1"/>
    <col min="10768" max="10768" width="19" style="45" customWidth="1"/>
    <col min="10769" max="10769" width="9.140625" style="45"/>
    <col min="10770" max="10770" width="13.5703125" style="45" bestFit="1" customWidth="1"/>
    <col min="10771" max="10771" width="10.28515625" style="45" bestFit="1" customWidth="1"/>
    <col min="10772" max="10772" width="13" style="45" bestFit="1" customWidth="1"/>
    <col min="10773" max="10773" width="12.28515625" style="45" bestFit="1" customWidth="1"/>
    <col min="10774" max="11008" width="9.140625" style="45"/>
    <col min="11009" max="11009" width="11.28515625" style="45" bestFit="1" customWidth="1"/>
    <col min="11010" max="11010" width="17.7109375" style="45" bestFit="1" customWidth="1"/>
    <col min="11011" max="11011" width="36" style="45" customWidth="1"/>
    <col min="11012" max="11012" width="20.140625" style="45" bestFit="1" customWidth="1"/>
    <col min="11013" max="11013" width="18.42578125" style="45" bestFit="1" customWidth="1"/>
    <col min="11014" max="11014" width="19.140625" style="45" customWidth="1"/>
    <col min="11015" max="11015" width="21.7109375" style="45" customWidth="1"/>
    <col min="11016" max="11016" width="18.85546875" style="45" customWidth="1"/>
    <col min="11017" max="11017" width="19.5703125" style="45" customWidth="1"/>
    <col min="11018" max="11018" width="17.85546875" style="45" customWidth="1"/>
    <col min="11019" max="11019" width="18.42578125" style="45" customWidth="1"/>
    <col min="11020" max="11020" width="18.28515625" style="45" bestFit="1" customWidth="1"/>
    <col min="11021" max="11021" width="16.85546875" style="45" customWidth="1"/>
    <col min="11022" max="11022" width="12.85546875" style="45" customWidth="1"/>
    <col min="11023" max="11023" width="12.28515625" style="45" customWidth="1"/>
    <col min="11024" max="11024" width="19" style="45" customWidth="1"/>
    <col min="11025" max="11025" width="9.140625" style="45"/>
    <col min="11026" max="11026" width="13.5703125" style="45" bestFit="1" customWidth="1"/>
    <col min="11027" max="11027" width="10.28515625" style="45" bestFit="1" customWidth="1"/>
    <col min="11028" max="11028" width="13" style="45" bestFit="1" customWidth="1"/>
    <col min="11029" max="11029" width="12.28515625" style="45" bestFit="1" customWidth="1"/>
    <col min="11030" max="11264" width="9.140625" style="45"/>
    <col min="11265" max="11265" width="11.28515625" style="45" bestFit="1" customWidth="1"/>
    <col min="11266" max="11266" width="17.7109375" style="45" bestFit="1" customWidth="1"/>
    <col min="11267" max="11267" width="36" style="45" customWidth="1"/>
    <col min="11268" max="11268" width="20.140625" style="45" bestFit="1" customWidth="1"/>
    <col min="11269" max="11269" width="18.42578125" style="45" bestFit="1" customWidth="1"/>
    <col min="11270" max="11270" width="19.140625" style="45" customWidth="1"/>
    <col min="11271" max="11271" width="21.7109375" style="45" customWidth="1"/>
    <col min="11272" max="11272" width="18.85546875" style="45" customWidth="1"/>
    <col min="11273" max="11273" width="19.5703125" style="45" customWidth="1"/>
    <col min="11274" max="11274" width="17.85546875" style="45" customWidth="1"/>
    <col min="11275" max="11275" width="18.42578125" style="45" customWidth="1"/>
    <col min="11276" max="11276" width="18.28515625" style="45" bestFit="1" customWidth="1"/>
    <col min="11277" max="11277" width="16.85546875" style="45" customWidth="1"/>
    <col min="11278" max="11278" width="12.85546875" style="45" customWidth="1"/>
    <col min="11279" max="11279" width="12.28515625" style="45" customWidth="1"/>
    <col min="11280" max="11280" width="19" style="45" customWidth="1"/>
    <col min="11281" max="11281" width="9.140625" style="45"/>
    <col min="11282" max="11282" width="13.5703125" style="45" bestFit="1" customWidth="1"/>
    <col min="11283" max="11283" width="10.28515625" style="45" bestFit="1" customWidth="1"/>
    <col min="11284" max="11284" width="13" style="45" bestFit="1" customWidth="1"/>
    <col min="11285" max="11285" width="12.28515625" style="45" bestFit="1" customWidth="1"/>
    <col min="11286" max="11520" width="9.140625" style="45"/>
    <col min="11521" max="11521" width="11.28515625" style="45" bestFit="1" customWidth="1"/>
    <col min="11522" max="11522" width="17.7109375" style="45" bestFit="1" customWidth="1"/>
    <col min="11523" max="11523" width="36" style="45" customWidth="1"/>
    <col min="11524" max="11524" width="20.140625" style="45" bestFit="1" customWidth="1"/>
    <col min="11525" max="11525" width="18.42578125" style="45" bestFit="1" customWidth="1"/>
    <col min="11526" max="11526" width="19.140625" style="45" customWidth="1"/>
    <col min="11527" max="11527" width="21.7109375" style="45" customWidth="1"/>
    <col min="11528" max="11528" width="18.85546875" style="45" customWidth="1"/>
    <col min="11529" max="11529" width="19.5703125" style="45" customWidth="1"/>
    <col min="11530" max="11530" width="17.85546875" style="45" customWidth="1"/>
    <col min="11531" max="11531" width="18.42578125" style="45" customWidth="1"/>
    <col min="11532" max="11532" width="18.28515625" style="45" bestFit="1" customWidth="1"/>
    <col min="11533" max="11533" width="16.85546875" style="45" customWidth="1"/>
    <col min="11534" max="11534" width="12.85546875" style="45" customWidth="1"/>
    <col min="11535" max="11535" width="12.28515625" style="45" customWidth="1"/>
    <col min="11536" max="11536" width="19" style="45" customWidth="1"/>
    <col min="11537" max="11537" width="9.140625" style="45"/>
    <col min="11538" max="11538" width="13.5703125" style="45" bestFit="1" customWidth="1"/>
    <col min="11539" max="11539" width="10.28515625" style="45" bestFit="1" customWidth="1"/>
    <col min="11540" max="11540" width="13" style="45" bestFit="1" customWidth="1"/>
    <col min="11541" max="11541" width="12.28515625" style="45" bestFit="1" customWidth="1"/>
    <col min="11542" max="11776" width="9.140625" style="45"/>
    <col min="11777" max="11777" width="11.28515625" style="45" bestFit="1" customWidth="1"/>
    <col min="11778" max="11778" width="17.7109375" style="45" bestFit="1" customWidth="1"/>
    <col min="11779" max="11779" width="36" style="45" customWidth="1"/>
    <col min="11780" max="11780" width="20.140625" style="45" bestFit="1" customWidth="1"/>
    <col min="11781" max="11781" width="18.42578125" style="45" bestFit="1" customWidth="1"/>
    <col min="11782" max="11782" width="19.140625" style="45" customWidth="1"/>
    <col min="11783" max="11783" width="21.7109375" style="45" customWidth="1"/>
    <col min="11784" max="11784" width="18.85546875" style="45" customWidth="1"/>
    <col min="11785" max="11785" width="19.5703125" style="45" customWidth="1"/>
    <col min="11786" max="11786" width="17.85546875" style="45" customWidth="1"/>
    <col min="11787" max="11787" width="18.42578125" style="45" customWidth="1"/>
    <col min="11788" max="11788" width="18.28515625" style="45" bestFit="1" customWidth="1"/>
    <col min="11789" max="11789" width="16.85546875" style="45" customWidth="1"/>
    <col min="11790" max="11790" width="12.85546875" style="45" customWidth="1"/>
    <col min="11791" max="11791" width="12.28515625" style="45" customWidth="1"/>
    <col min="11792" max="11792" width="19" style="45" customWidth="1"/>
    <col min="11793" max="11793" width="9.140625" style="45"/>
    <col min="11794" max="11794" width="13.5703125" style="45" bestFit="1" customWidth="1"/>
    <col min="11795" max="11795" width="10.28515625" style="45" bestFit="1" customWidth="1"/>
    <col min="11796" max="11796" width="13" style="45" bestFit="1" customWidth="1"/>
    <col min="11797" max="11797" width="12.28515625" style="45" bestFit="1" customWidth="1"/>
    <col min="11798" max="12032" width="9.140625" style="45"/>
    <col min="12033" max="12033" width="11.28515625" style="45" bestFit="1" customWidth="1"/>
    <col min="12034" max="12034" width="17.7109375" style="45" bestFit="1" customWidth="1"/>
    <col min="12035" max="12035" width="36" style="45" customWidth="1"/>
    <col min="12036" max="12036" width="20.140625" style="45" bestFit="1" customWidth="1"/>
    <col min="12037" max="12037" width="18.42578125" style="45" bestFit="1" customWidth="1"/>
    <col min="12038" max="12038" width="19.140625" style="45" customWidth="1"/>
    <col min="12039" max="12039" width="21.7109375" style="45" customWidth="1"/>
    <col min="12040" max="12040" width="18.85546875" style="45" customWidth="1"/>
    <col min="12041" max="12041" width="19.5703125" style="45" customWidth="1"/>
    <col min="12042" max="12042" width="17.85546875" style="45" customWidth="1"/>
    <col min="12043" max="12043" width="18.42578125" style="45" customWidth="1"/>
    <col min="12044" max="12044" width="18.28515625" style="45" bestFit="1" customWidth="1"/>
    <col min="12045" max="12045" width="16.85546875" style="45" customWidth="1"/>
    <col min="12046" max="12046" width="12.85546875" style="45" customWidth="1"/>
    <col min="12047" max="12047" width="12.28515625" style="45" customWidth="1"/>
    <col min="12048" max="12048" width="19" style="45" customWidth="1"/>
    <col min="12049" max="12049" width="9.140625" style="45"/>
    <col min="12050" max="12050" width="13.5703125" style="45" bestFit="1" customWidth="1"/>
    <col min="12051" max="12051" width="10.28515625" style="45" bestFit="1" customWidth="1"/>
    <col min="12052" max="12052" width="13" style="45" bestFit="1" customWidth="1"/>
    <col min="12053" max="12053" width="12.28515625" style="45" bestFit="1" customWidth="1"/>
    <col min="12054" max="12288" width="9.140625" style="45"/>
    <col min="12289" max="12289" width="11.28515625" style="45" bestFit="1" customWidth="1"/>
    <col min="12290" max="12290" width="17.7109375" style="45" bestFit="1" customWidth="1"/>
    <col min="12291" max="12291" width="36" style="45" customWidth="1"/>
    <col min="12292" max="12292" width="20.140625" style="45" bestFit="1" customWidth="1"/>
    <col min="12293" max="12293" width="18.42578125" style="45" bestFit="1" customWidth="1"/>
    <col min="12294" max="12294" width="19.140625" style="45" customWidth="1"/>
    <col min="12295" max="12295" width="21.7109375" style="45" customWidth="1"/>
    <col min="12296" max="12296" width="18.85546875" style="45" customWidth="1"/>
    <col min="12297" max="12297" width="19.5703125" style="45" customWidth="1"/>
    <col min="12298" max="12298" width="17.85546875" style="45" customWidth="1"/>
    <col min="12299" max="12299" width="18.42578125" style="45" customWidth="1"/>
    <col min="12300" max="12300" width="18.28515625" style="45" bestFit="1" customWidth="1"/>
    <col min="12301" max="12301" width="16.85546875" style="45" customWidth="1"/>
    <col min="12302" max="12302" width="12.85546875" style="45" customWidth="1"/>
    <col min="12303" max="12303" width="12.28515625" style="45" customWidth="1"/>
    <col min="12304" max="12304" width="19" style="45" customWidth="1"/>
    <col min="12305" max="12305" width="9.140625" style="45"/>
    <col min="12306" max="12306" width="13.5703125" style="45" bestFit="1" customWidth="1"/>
    <col min="12307" max="12307" width="10.28515625" style="45" bestFit="1" customWidth="1"/>
    <col min="12308" max="12308" width="13" style="45" bestFit="1" customWidth="1"/>
    <col min="12309" max="12309" width="12.28515625" style="45" bestFit="1" customWidth="1"/>
    <col min="12310" max="12544" width="9.140625" style="45"/>
    <col min="12545" max="12545" width="11.28515625" style="45" bestFit="1" customWidth="1"/>
    <col min="12546" max="12546" width="17.7109375" style="45" bestFit="1" customWidth="1"/>
    <col min="12547" max="12547" width="36" style="45" customWidth="1"/>
    <col min="12548" max="12548" width="20.140625" style="45" bestFit="1" customWidth="1"/>
    <col min="12549" max="12549" width="18.42578125" style="45" bestFit="1" customWidth="1"/>
    <col min="12550" max="12550" width="19.140625" style="45" customWidth="1"/>
    <col min="12551" max="12551" width="21.7109375" style="45" customWidth="1"/>
    <col min="12552" max="12552" width="18.85546875" style="45" customWidth="1"/>
    <col min="12553" max="12553" width="19.5703125" style="45" customWidth="1"/>
    <col min="12554" max="12554" width="17.85546875" style="45" customWidth="1"/>
    <col min="12555" max="12555" width="18.42578125" style="45" customWidth="1"/>
    <col min="12556" max="12556" width="18.28515625" style="45" bestFit="1" customWidth="1"/>
    <col min="12557" max="12557" width="16.85546875" style="45" customWidth="1"/>
    <col min="12558" max="12558" width="12.85546875" style="45" customWidth="1"/>
    <col min="12559" max="12559" width="12.28515625" style="45" customWidth="1"/>
    <col min="12560" max="12560" width="19" style="45" customWidth="1"/>
    <col min="12561" max="12561" width="9.140625" style="45"/>
    <col min="12562" max="12562" width="13.5703125" style="45" bestFit="1" customWidth="1"/>
    <col min="12563" max="12563" width="10.28515625" style="45" bestFit="1" customWidth="1"/>
    <col min="12564" max="12564" width="13" style="45" bestFit="1" customWidth="1"/>
    <col min="12565" max="12565" width="12.28515625" style="45" bestFit="1" customWidth="1"/>
    <col min="12566" max="12800" width="9.140625" style="45"/>
    <col min="12801" max="12801" width="11.28515625" style="45" bestFit="1" customWidth="1"/>
    <col min="12802" max="12802" width="17.7109375" style="45" bestFit="1" customWidth="1"/>
    <col min="12803" max="12803" width="36" style="45" customWidth="1"/>
    <col min="12804" max="12804" width="20.140625" style="45" bestFit="1" customWidth="1"/>
    <col min="12805" max="12805" width="18.42578125" style="45" bestFit="1" customWidth="1"/>
    <col min="12806" max="12806" width="19.140625" style="45" customWidth="1"/>
    <col min="12807" max="12807" width="21.7109375" style="45" customWidth="1"/>
    <col min="12808" max="12808" width="18.85546875" style="45" customWidth="1"/>
    <col min="12809" max="12809" width="19.5703125" style="45" customWidth="1"/>
    <col min="12810" max="12810" width="17.85546875" style="45" customWidth="1"/>
    <col min="12811" max="12811" width="18.42578125" style="45" customWidth="1"/>
    <col min="12812" max="12812" width="18.28515625" style="45" bestFit="1" customWidth="1"/>
    <col min="12813" max="12813" width="16.85546875" style="45" customWidth="1"/>
    <col min="12814" max="12814" width="12.85546875" style="45" customWidth="1"/>
    <col min="12815" max="12815" width="12.28515625" style="45" customWidth="1"/>
    <col min="12816" max="12816" width="19" style="45" customWidth="1"/>
    <col min="12817" max="12817" width="9.140625" style="45"/>
    <col min="12818" max="12818" width="13.5703125" style="45" bestFit="1" customWidth="1"/>
    <col min="12819" max="12819" width="10.28515625" style="45" bestFit="1" customWidth="1"/>
    <col min="12820" max="12820" width="13" style="45" bestFit="1" customWidth="1"/>
    <col min="12821" max="12821" width="12.28515625" style="45" bestFit="1" customWidth="1"/>
    <col min="12822" max="13056" width="9.140625" style="45"/>
    <col min="13057" max="13057" width="11.28515625" style="45" bestFit="1" customWidth="1"/>
    <col min="13058" max="13058" width="17.7109375" style="45" bestFit="1" customWidth="1"/>
    <col min="13059" max="13059" width="36" style="45" customWidth="1"/>
    <col min="13060" max="13060" width="20.140625" style="45" bestFit="1" customWidth="1"/>
    <col min="13061" max="13061" width="18.42578125" style="45" bestFit="1" customWidth="1"/>
    <col min="13062" max="13062" width="19.140625" style="45" customWidth="1"/>
    <col min="13063" max="13063" width="21.7109375" style="45" customWidth="1"/>
    <col min="13064" max="13064" width="18.85546875" style="45" customWidth="1"/>
    <col min="13065" max="13065" width="19.5703125" style="45" customWidth="1"/>
    <col min="13066" max="13066" width="17.85546875" style="45" customWidth="1"/>
    <col min="13067" max="13067" width="18.42578125" style="45" customWidth="1"/>
    <col min="13068" max="13068" width="18.28515625" style="45" bestFit="1" customWidth="1"/>
    <col min="13069" max="13069" width="16.85546875" style="45" customWidth="1"/>
    <col min="13070" max="13070" width="12.85546875" style="45" customWidth="1"/>
    <col min="13071" max="13071" width="12.28515625" style="45" customWidth="1"/>
    <col min="13072" max="13072" width="19" style="45" customWidth="1"/>
    <col min="13073" max="13073" width="9.140625" style="45"/>
    <col min="13074" max="13074" width="13.5703125" style="45" bestFit="1" customWidth="1"/>
    <col min="13075" max="13075" width="10.28515625" style="45" bestFit="1" customWidth="1"/>
    <col min="13076" max="13076" width="13" style="45" bestFit="1" customWidth="1"/>
    <col min="13077" max="13077" width="12.28515625" style="45" bestFit="1" customWidth="1"/>
    <col min="13078" max="13312" width="9.140625" style="45"/>
    <col min="13313" max="13313" width="11.28515625" style="45" bestFit="1" customWidth="1"/>
    <col min="13314" max="13314" width="17.7109375" style="45" bestFit="1" customWidth="1"/>
    <col min="13315" max="13315" width="36" style="45" customWidth="1"/>
    <col min="13316" max="13316" width="20.140625" style="45" bestFit="1" customWidth="1"/>
    <col min="13317" max="13317" width="18.42578125" style="45" bestFit="1" customWidth="1"/>
    <col min="13318" max="13318" width="19.140625" style="45" customWidth="1"/>
    <col min="13319" max="13319" width="21.7109375" style="45" customWidth="1"/>
    <col min="13320" max="13320" width="18.85546875" style="45" customWidth="1"/>
    <col min="13321" max="13321" width="19.5703125" style="45" customWidth="1"/>
    <col min="13322" max="13322" width="17.85546875" style="45" customWidth="1"/>
    <col min="13323" max="13323" width="18.42578125" style="45" customWidth="1"/>
    <col min="13324" max="13324" width="18.28515625" style="45" bestFit="1" customWidth="1"/>
    <col min="13325" max="13325" width="16.85546875" style="45" customWidth="1"/>
    <col min="13326" max="13326" width="12.85546875" style="45" customWidth="1"/>
    <col min="13327" max="13327" width="12.28515625" style="45" customWidth="1"/>
    <col min="13328" max="13328" width="19" style="45" customWidth="1"/>
    <col min="13329" max="13329" width="9.140625" style="45"/>
    <col min="13330" max="13330" width="13.5703125" style="45" bestFit="1" customWidth="1"/>
    <col min="13331" max="13331" width="10.28515625" style="45" bestFit="1" customWidth="1"/>
    <col min="13332" max="13332" width="13" style="45" bestFit="1" customWidth="1"/>
    <col min="13333" max="13333" width="12.28515625" style="45" bestFit="1" customWidth="1"/>
    <col min="13334" max="13568" width="9.140625" style="45"/>
    <col min="13569" max="13569" width="11.28515625" style="45" bestFit="1" customWidth="1"/>
    <col min="13570" max="13570" width="17.7109375" style="45" bestFit="1" customWidth="1"/>
    <col min="13571" max="13571" width="36" style="45" customWidth="1"/>
    <col min="13572" max="13572" width="20.140625" style="45" bestFit="1" customWidth="1"/>
    <col min="13573" max="13573" width="18.42578125" style="45" bestFit="1" customWidth="1"/>
    <col min="13574" max="13574" width="19.140625" style="45" customWidth="1"/>
    <col min="13575" max="13575" width="21.7109375" style="45" customWidth="1"/>
    <col min="13576" max="13576" width="18.85546875" style="45" customWidth="1"/>
    <col min="13577" max="13577" width="19.5703125" style="45" customWidth="1"/>
    <col min="13578" max="13578" width="17.85546875" style="45" customWidth="1"/>
    <col min="13579" max="13579" width="18.42578125" style="45" customWidth="1"/>
    <col min="13580" max="13580" width="18.28515625" style="45" bestFit="1" customWidth="1"/>
    <col min="13581" max="13581" width="16.85546875" style="45" customWidth="1"/>
    <col min="13582" max="13582" width="12.85546875" style="45" customWidth="1"/>
    <col min="13583" max="13583" width="12.28515625" style="45" customWidth="1"/>
    <col min="13584" max="13584" width="19" style="45" customWidth="1"/>
    <col min="13585" max="13585" width="9.140625" style="45"/>
    <col min="13586" max="13586" width="13.5703125" style="45" bestFit="1" customWidth="1"/>
    <col min="13587" max="13587" width="10.28515625" style="45" bestFit="1" customWidth="1"/>
    <col min="13588" max="13588" width="13" style="45" bestFit="1" customWidth="1"/>
    <col min="13589" max="13589" width="12.28515625" style="45" bestFit="1" customWidth="1"/>
    <col min="13590" max="13824" width="9.140625" style="45"/>
    <col min="13825" max="13825" width="11.28515625" style="45" bestFit="1" customWidth="1"/>
    <col min="13826" max="13826" width="17.7109375" style="45" bestFit="1" customWidth="1"/>
    <col min="13827" max="13827" width="36" style="45" customWidth="1"/>
    <col min="13828" max="13828" width="20.140625" style="45" bestFit="1" customWidth="1"/>
    <col min="13829" max="13829" width="18.42578125" style="45" bestFit="1" customWidth="1"/>
    <col min="13830" max="13830" width="19.140625" style="45" customWidth="1"/>
    <col min="13831" max="13831" width="21.7109375" style="45" customWidth="1"/>
    <col min="13832" max="13832" width="18.85546875" style="45" customWidth="1"/>
    <col min="13833" max="13833" width="19.5703125" style="45" customWidth="1"/>
    <col min="13834" max="13834" width="17.85546875" style="45" customWidth="1"/>
    <col min="13835" max="13835" width="18.42578125" style="45" customWidth="1"/>
    <col min="13836" max="13836" width="18.28515625" style="45" bestFit="1" customWidth="1"/>
    <col min="13837" max="13837" width="16.85546875" style="45" customWidth="1"/>
    <col min="13838" max="13838" width="12.85546875" style="45" customWidth="1"/>
    <col min="13839" max="13839" width="12.28515625" style="45" customWidth="1"/>
    <col min="13840" max="13840" width="19" style="45" customWidth="1"/>
    <col min="13841" max="13841" width="9.140625" style="45"/>
    <col min="13842" max="13842" width="13.5703125" style="45" bestFit="1" customWidth="1"/>
    <col min="13843" max="13843" width="10.28515625" style="45" bestFit="1" customWidth="1"/>
    <col min="13844" max="13844" width="13" style="45" bestFit="1" customWidth="1"/>
    <col min="13845" max="13845" width="12.28515625" style="45" bestFit="1" customWidth="1"/>
    <col min="13846" max="14080" width="9.140625" style="45"/>
    <col min="14081" max="14081" width="11.28515625" style="45" bestFit="1" customWidth="1"/>
    <col min="14082" max="14082" width="17.7109375" style="45" bestFit="1" customWidth="1"/>
    <col min="14083" max="14083" width="36" style="45" customWidth="1"/>
    <col min="14084" max="14084" width="20.140625" style="45" bestFit="1" customWidth="1"/>
    <col min="14085" max="14085" width="18.42578125" style="45" bestFit="1" customWidth="1"/>
    <col min="14086" max="14086" width="19.140625" style="45" customWidth="1"/>
    <col min="14087" max="14087" width="21.7109375" style="45" customWidth="1"/>
    <col min="14088" max="14088" width="18.85546875" style="45" customWidth="1"/>
    <col min="14089" max="14089" width="19.5703125" style="45" customWidth="1"/>
    <col min="14090" max="14090" width="17.85546875" style="45" customWidth="1"/>
    <col min="14091" max="14091" width="18.42578125" style="45" customWidth="1"/>
    <col min="14092" max="14092" width="18.28515625" style="45" bestFit="1" customWidth="1"/>
    <col min="14093" max="14093" width="16.85546875" style="45" customWidth="1"/>
    <col min="14094" max="14094" width="12.85546875" style="45" customWidth="1"/>
    <col min="14095" max="14095" width="12.28515625" style="45" customWidth="1"/>
    <col min="14096" max="14096" width="19" style="45" customWidth="1"/>
    <col min="14097" max="14097" width="9.140625" style="45"/>
    <col min="14098" max="14098" width="13.5703125" style="45" bestFit="1" customWidth="1"/>
    <col min="14099" max="14099" width="10.28515625" style="45" bestFit="1" customWidth="1"/>
    <col min="14100" max="14100" width="13" style="45" bestFit="1" customWidth="1"/>
    <col min="14101" max="14101" width="12.28515625" style="45" bestFit="1" customWidth="1"/>
    <col min="14102" max="14336" width="9.140625" style="45"/>
    <col min="14337" max="14337" width="11.28515625" style="45" bestFit="1" customWidth="1"/>
    <col min="14338" max="14338" width="17.7109375" style="45" bestFit="1" customWidth="1"/>
    <col min="14339" max="14339" width="36" style="45" customWidth="1"/>
    <col min="14340" max="14340" width="20.140625" style="45" bestFit="1" customWidth="1"/>
    <col min="14341" max="14341" width="18.42578125" style="45" bestFit="1" customWidth="1"/>
    <col min="14342" max="14342" width="19.140625" style="45" customWidth="1"/>
    <col min="14343" max="14343" width="21.7109375" style="45" customWidth="1"/>
    <col min="14344" max="14344" width="18.85546875" style="45" customWidth="1"/>
    <col min="14345" max="14345" width="19.5703125" style="45" customWidth="1"/>
    <col min="14346" max="14346" width="17.85546875" style="45" customWidth="1"/>
    <col min="14347" max="14347" width="18.42578125" style="45" customWidth="1"/>
    <col min="14348" max="14348" width="18.28515625" style="45" bestFit="1" customWidth="1"/>
    <col min="14349" max="14349" width="16.85546875" style="45" customWidth="1"/>
    <col min="14350" max="14350" width="12.85546875" style="45" customWidth="1"/>
    <col min="14351" max="14351" width="12.28515625" style="45" customWidth="1"/>
    <col min="14352" max="14352" width="19" style="45" customWidth="1"/>
    <col min="14353" max="14353" width="9.140625" style="45"/>
    <col min="14354" max="14354" width="13.5703125" style="45" bestFit="1" customWidth="1"/>
    <col min="14355" max="14355" width="10.28515625" style="45" bestFit="1" customWidth="1"/>
    <col min="14356" max="14356" width="13" style="45" bestFit="1" customWidth="1"/>
    <col min="14357" max="14357" width="12.28515625" style="45" bestFit="1" customWidth="1"/>
    <col min="14358" max="14592" width="9.140625" style="45"/>
    <col min="14593" max="14593" width="11.28515625" style="45" bestFit="1" customWidth="1"/>
    <col min="14594" max="14594" width="17.7109375" style="45" bestFit="1" customWidth="1"/>
    <col min="14595" max="14595" width="36" style="45" customWidth="1"/>
    <col min="14596" max="14596" width="20.140625" style="45" bestFit="1" customWidth="1"/>
    <col min="14597" max="14597" width="18.42578125" style="45" bestFit="1" customWidth="1"/>
    <col min="14598" max="14598" width="19.140625" style="45" customWidth="1"/>
    <col min="14599" max="14599" width="21.7109375" style="45" customWidth="1"/>
    <col min="14600" max="14600" width="18.85546875" style="45" customWidth="1"/>
    <col min="14601" max="14601" width="19.5703125" style="45" customWidth="1"/>
    <col min="14602" max="14602" width="17.85546875" style="45" customWidth="1"/>
    <col min="14603" max="14603" width="18.42578125" style="45" customWidth="1"/>
    <col min="14604" max="14604" width="18.28515625" style="45" bestFit="1" customWidth="1"/>
    <col min="14605" max="14605" width="16.85546875" style="45" customWidth="1"/>
    <col min="14606" max="14606" width="12.85546875" style="45" customWidth="1"/>
    <col min="14607" max="14607" width="12.28515625" style="45" customWidth="1"/>
    <col min="14608" max="14608" width="19" style="45" customWidth="1"/>
    <col min="14609" max="14609" width="9.140625" style="45"/>
    <col min="14610" max="14610" width="13.5703125" style="45" bestFit="1" customWidth="1"/>
    <col min="14611" max="14611" width="10.28515625" style="45" bestFit="1" customWidth="1"/>
    <col min="14612" max="14612" width="13" style="45" bestFit="1" customWidth="1"/>
    <col min="14613" max="14613" width="12.28515625" style="45" bestFit="1" customWidth="1"/>
    <col min="14614" max="14848" width="9.140625" style="45"/>
    <col min="14849" max="14849" width="11.28515625" style="45" bestFit="1" customWidth="1"/>
    <col min="14850" max="14850" width="17.7109375" style="45" bestFit="1" customWidth="1"/>
    <col min="14851" max="14851" width="36" style="45" customWidth="1"/>
    <col min="14852" max="14852" width="20.140625" style="45" bestFit="1" customWidth="1"/>
    <col min="14853" max="14853" width="18.42578125" style="45" bestFit="1" customWidth="1"/>
    <col min="14854" max="14854" width="19.140625" style="45" customWidth="1"/>
    <col min="14855" max="14855" width="21.7109375" style="45" customWidth="1"/>
    <col min="14856" max="14856" width="18.85546875" style="45" customWidth="1"/>
    <col min="14857" max="14857" width="19.5703125" style="45" customWidth="1"/>
    <col min="14858" max="14858" width="17.85546875" style="45" customWidth="1"/>
    <col min="14859" max="14859" width="18.42578125" style="45" customWidth="1"/>
    <col min="14860" max="14860" width="18.28515625" style="45" bestFit="1" customWidth="1"/>
    <col min="14861" max="14861" width="16.85546875" style="45" customWidth="1"/>
    <col min="14862" max="14862" width="12.85546875" style="45" customWidth="1"/>
    <col min="14863" max="14863" width="12.28515625" style="45" customWidth="1"/>
    <col min="14864" max="14864" width="19" style="45" customWidth="1"/>
    <col min="14865" max="14865" width="9.140625" style="45"/>
    <col min="14866" max="14866" width="13.5703125" style="45" bestFit="1" customWidth="1"/>
    <col min="14867" max="14867" width="10.28515625" style="45" bestFit="1" customWidth="1"/>
    <col min="14868" max="14868" width="13" style="45" bestFit="1" customWidth="1"/>
    <col min="14869" max="14869" width="12.28515625" style="45" bestFit="1" customWidth="1"/>
    <col min="14870" max="15104" width="9.140625" style="45"/>
    <col min="15105" max="15105" width="11.28515625" style="45" bestFit="1" customWidth="1"/>
    <col min="15106" max="15106" width="17.7109375" style="45" bestFit="1" customWidth="1"/>
    <col min="15107" max="15107" width="36" style="45" customWidth="1"/>
    <col min="15108" max="15108" width="20.140625" style="45" bestFit="1" customWidth="1"/>
    <col min="15109" max="15109" width="18.42578125" style="45" bestFit="1" customWidth="1"/>
    <col min="15110" max="15110" width="19.140625" style="45" customWidth="1"/>
    <col min="15111" max="15111" width="21.7109375" style="45" customWidth="1"/>
    <col min="15112" max="15112" width="18.85546875" style="45" customWidth="1"/>
    <col min="15113" max="15113" width="19.5703125" style="45" customWidth="1"/>
    <col min="15114" max="15114" width="17.85546875" style="45" customWidth="1"/>
    <col min="15115" max="15115" width="18.42578125" style="45" customWidth="1"/>
    <col min="15116" max="15116" width="18.28515625" style="45" bestFit="1" customWidth="1"/>
    <col min="15117" max="15117" width="16.85546875" style="45" customWidth="1"/>
    <col min="15118" max="15118" width="12.85546875" style="45" customWidth="1"/>
    <col min="15119" max="15119" width="12.28515625" style="45" customWidth="1"/>
    <col min="15120" max="15120" width="19" style="45" customWidth="1"/>
    <col min="15121" max="15121" width="9.140625" style="45"/>
    <col min="15122" max="15122" width="13.5703125" style="45" bestFit="1" customWidth="1"/>
    <col min="15123" max="15123" width="10.28515625" style="45" bestFit="1" customWidth="1"/>
    <col min="15124" max="15124" width="13" style="45" bestFit="1" customWidth="1"/>
    <col min="15125" max="15125" width="12.28515625" style="45" bestFit="1" customWidth="1"/>
    <col min="15126" max="15360" width="9.140625" style="45"/>
    <col min="15361" max="15361" width="11.28515625" style="45" bestFit="1" customWidth="1"/>
    <col min="15362" max="15362" width="17.7109375" style="45" bestFit="1" customWidth="1"/>
    <col min="15363" max="15363" width="36" style="45" customWidth="1"/>
    <col min="15364" max="15364" width="20.140625" style="45" bestFit="1" customWidth="1"/>
    <col min="15365" max="15365" width="18.42578125" style="45" bestFit="1" customWidth="1"/>
    <col min="15366" max="15366" width="19.140625" style="45" customWidth="1"/>
    <col min="15367" max="15367" width="21.7109375" style="45" customWidth="1"/>
    <col min="15368" max="15368" width="18.85546875" style="45" customWidth="1"/>
    <col min="15369" max="15369" width="19.5703125" style="45" customWidth="1"/>
    <col min="15370" max="15370" width="17.85546875" style="45" customWidth="1"/>
    <col min="15371" max="15371" width="18.42578125" style="45" customWidth="1"/>
    <col min="15372" max="15372" width="18.28515625" style="45" bestFit="1" customWidth="1"/>
    <col min="15373" max="15373" width="16.85546875" style="45" customWidth="1"/>
    <col min="15374" max="15374" width="12.85546875" style="45" customWidth="1"/>
    <col min="15375" max="15375" width="12.28515625" style="45" customWidth="1"/>
    <col min="15376" max="15376" width="19" style="45" customWidth="1"/>
    <col min="15377" max="15377" width="9.140625" style="45"/>
    <col min="15378" max="15378" width="13.5703125" style="45" bestFit="1" customWidth="1"/>
    <col min="15379" max="15379" width="10.28515625" style="45" bestFit="1" customWidth="1"/>
    <col min="15380" max="15380" width="13" style="45" bestFit="1" customWidth="1"/>
    <col min="15381" max="15381" width="12.28515625" style="45" bestFit="1" customWidth="1"/>
    <col min="15382" max="15616" width="9.140625" style="45"/>
    <col min="15617" max="15617" width="11.28515625" style="45" bestFit="1" customWidth="1"/>
    <col min="15618" max="15618" width="17.7109375" style="45" bestFit="1" customWidth="1"/>
    <col min="15619" max="15619" width="36" style="45" customWidth="1"/>
    <col min="15620" max="15620" width="20.140625" style="45" bestFit="1" customWidth="1"/>
    <col min="15621" max="15621" width="18.42578125" style="45" bestFit="1" customWidth="1"/>
    <col min="15622" max="15622" width="19.140625" style="45" customWidth="1"/>
    <col min="15623" max="15623" width="21.7109375" style="45" customWidth="1"/>
    <col min="15624" max="15624" width="18.85546875" style="45" customWidth="1"/>
    <col min="15625" max="15625" width="19.5703125" style="45" customWidth="1"/>
    <col min="15626" max="15626" width="17.85546875" style="45" customWidth="1"/>
    <col min="15627" max="15627" width="18.42578125" style="45" customWidth="1"/>
    <col min="15628" max="15628" width="18.28515625" style="45" bestFit="1" customWidth="1"/>
    <col min="15629" max="15629" width="16.85546875" style="45" customWidth="1"/>
    <col min="15630" max="15630" width="12.85546875" style="45" customWidth="1"/>
    <col min="15631" max="15631" width="12.28515625" style="45" customWidth="1"/>
    <col min="15632" max="15632" width="19" style="45" customWidth="1"/>
    <col min="15633" max="15633" width="9.140625" style="45"/>
    <col min="15634" max="15634" width="13.5703125" style="45" bestFit="1" customWidth="1"/>
    <col min="15635" max="15635" width="10.28515625" style="45" bestFit="1" customWidth="1"/>
    <col min="15636" max="15636" width="13" style="45" bestFit="1" customWidth="1"/>
    <col min="15637" max="15637" width="12.28515625" style="45" bestFit="1" customWidth="1"/>
    <col min="15638" max="15872" width="9.140625" style="45"/>
    <col min="15873" max="15873" width="11.28515625" style="45" bestFit="1" customWidth="1"/>
    <col min="15874" max="15874" width="17.7109375" style="45" bestFit="1" customWidth="1"/>
    <col min="15875" max="15875" width="36" style="45" customWidth="1"/>
    <col min="15876" max="15876" width="20.140625" style="45" bestFit="1" customWidth="1"/>
    <col min="15877" max="15877" width="18.42578125" style="45" bestFit="1" customWidth="1"/>
    <col min="15878" max="15878" width="19.140625" style="45" customWidth="1"/>
    <col min="15879" max="15879" width="21.7109375" style="45" customWidth="1"/>
    <col min="15880" max="15880" width="18.85546875" style="45" customWidth="1"/>
    <col min="15881" max="15881" width="19.5703125" style="45" customWidth="1"/>
    <col min="15882" max="15882" width="17.85546875" style="45" customWidth="1"/>
    <col min="15883" max="15883" width="18.42578125" style="45" customWidth="1"/>
    <col min="15884" max="15884" width="18.28515625" style="45" bestFit="1" customWidth="1"/>
    <col min="15885" max="15885" width="16.85546875" style="45" customWidth="1"/>
    <col min="15886" max="15886" width="12.85546875" style="45" customWidth="1"/>
    <col min="15887" max="15887" width="12.28515625" style="45" customWidth="1"/>
    <col min="15888" max="15888" width="19" style="45" customWidth="1"/>
    <col min="15889" max="15889" width="9.140625" style="45"/>
    <col min="15890" max="15890" width="13.5703125" style="45" bestFit="1" customWidth="1"/>
    <col min="15891" max="15891" width="10.28515625" style="45" bestFit="1" customWidth="1"/>
    <col min="15892" max="15892" width="13" style="45" bestFit="1" customWidth="1"/>
    <col min="15893" max="15893" width="12.28515625" style="45" bestFit="1" customWidth="1"/>
    <col min="15894" max="16128" width="9.140625" style="45"/>
    <col min="16129" max="16129" width="11.28515625" style="45" bestFit="1" customWidth="1"/>
    <col min="16130" max="16130" width="17.7109375" style="45" bestFit="1" customWidth="1"/>
    <col min="16131" max="16131" width="36" style="45" customWidth="1"/>
    <col min="16132" max="16132" width="20.140625" style="45" bestFit="1" customWidth="1"/>
    <col min="16133" max="16133" width="18.42578125" style="45" bestFit="1" customWidth="1"/>
    <col min="16134" max="16134" width="19.140625" style="45" customWidth="1"/>
    <col min="16135" max="16135" width="21.7109375" style="45" customWidth="1"/>
    <col min="16136" max="16136" width="18.85546875" style="45" customWidth="1"/>
    <col min="16137" max="16137" width="19.5703125" style="45" customWidth="1"/>
    <col min="16138" max="16138" width="17.85546875" style="45" customWidth="1"/>
    <col min="16139" max="16139" width="18.42578125" style="45" customWidth="1"/>
    <col min="16140" max="16140" width="18.28515625" style="45" bestFit="1" customWidth="1"/>
    <col min="16141" max="16141" width="16.85546875" style="45" customWidth="1"/>
    <col min="16142" max="16142" width="12.85546875" style="45" customWidth="1"/>
    <col min="16143" max="16143" width="12.28515625" style="45" customWidth="1"/>
    <col min="16144" max="16144" width="19" style="45" customWidth="1"/>
    <col min="16145" max="16145" width="9.140625" style="45"/>
    <col min="16146" max="16146" width="13.5703125" style="45" bestFit="1" customWidth="1"/>
    <col min="16147" max="16147" width="10.28515625" style="45" bestFit="1" customWidth="1"/>
    <col min="16148" max="16148" width="13" style="45" bestFit="1" customWidth="1"/>
    <col min="16149" max="16149" width="12.28515625" style="45" bestFit="1" customWidth="1"/>
    <col min="16150" max="16384" width="9.140625" style="45"/>
  </cols>
  <sheetData>
    <row r="1" spans="1:21" s="40" customFormat="1" ht="57">
      <c r="A1" s="39" t="s">
        <v>70</v>
      </c>
      <c r="B1" s="40" t="s">
        <v>71</v>
      </c>
      <c r="C1" s="40" t="s">
        <v>72</v>
      </c>
      <c r="D1" s="40" t="s">
        <v>73</v>
      </c>
      <c r="E1" s="41" t="s">
        <v>188</v>
      </c>
      <c r="F1" s="41" t="s">
        <v>189</v>
      </c>
      <c r="G1" s="41" t="s">
        <v>190</v>
      </c>
      <c r="H1" s="41" t="s">
        <v>77</v>
      </c>
      <c r="I1" s="41" t="s">
        <v>191</v>
      </c>
      <c r="J1" s="41" t="s">
        <v>192</v>
      </c>
      <c r="K1" s="41" t="s">
        <v>80</v>
      </c>
      <c r="L1" s="41" t="s">
        <v>193</v>
      </c>
      <c r="M1" s="42" t="s">
        <v>194</v>
      </c>
      <c r="N1" s="42" t="s">
        <v>195</v>
      </c>
      <c r="O1" s="42" t="s">
        <v>84</v>
      </c>
      <c r="P1" s="42" t="s">
        <v>187</v>
      </c>
      <c r="Q1" s="42" t="s">
        <v>86</v>
      </c>
      <c r="T1" s="43">
        <v>46477</v>
      </c>
      <c r="U1" s="40">
        <v>35</v>
      </c>
    </row>
    <row r="2" spans="1:21" hidden="1">
      <c r="A2" s="44">
        <v>11000120</v>
      </c>
      <c r="B2" s="45" t="s">
        <v>87</v>
      </c>
      <c r="C2" s="46" t="s">
        <v>88</v>
      </c>
      <c r="D2" s="47">
        <v>31507</v>
      </c>
      <c r="E2" s="46">
        <f>'Depreciation 2025-26'!G2</f>
        <v>195796</v>
      </c>
      <c r="G2" s="46">
        <f>E2+F2</f>
        <v>195796</v>
      </c>
      <c r="H2" s="46">
        <f t="shared" ref="H2:H66" si="0">G2*10%</f>
        <v>19579.600000000002</v>
      </c>
      <c r="I2" s="46">
        <f>'Depreciation 2025-26'!I2+'Depreciation 2025-26'!K2</f>
        <v>195795</v>
      </c>
      <c r="J2" s="46">
        <f>'Depreciation 2025-26'!L2</f>
        <v>0</v>
      </c>
      <c r="K2" s="48">
        <v>0</v>
      </c>
      <c r="L2" s="46">
        <v>0</v>
      </c>
      <c r="M2" s="46">
        <f>$T$1-D2</f>
        <v>14970</v>
      </c>
      <c r="N2" s="49"/>
      <c r="O2" s="49"/>
      <c r="P2" s="50"/>
      <c r="Q2" s="50"/>
      <c r="R2" s="51"/>
      <c r="S2" s="51"/>
      <c r="U2" s="51"/>
    </row>
    <row r="3" spans="1:21" hidden="1">
      <c r="A3" s="44">
        <v>11000157</v>
      </c>
      <c r="B3" s="45" t="s">
        <v>87</v>
      </c>
      <c r="C3" s="46" t="s">
        <v>89</v>
      </c>
      <c r="D3" s="47">
        <v>33698</v>
      </c>
      <c r="E3" s="46">
        <f>'Depreciation 2025-26'!G3</f>
        <v>26141071</v>
      </c>
      <c r="G3" s="46">
        <f t="shared" ref="G3:G66" si="1">E3+F3</f>
        <v>26141071</v>
      </c>
      <c r="H3" s="46">
        <f t="shared" si="0"/>
        <v>2614107.1</v>
      </c>
      <c r="I3" s="46">
        <f>'Depreciation 2025-26'!I3+'Depreciation 2025-26'!K3</f>
        <v>21771069.999911927</v>
      </c>
      <c r="J3" s="46">
        <f>'Depreciation 2025-26'!L3</f>
        <v>4370001.0000880752</v>
      </c>
      <c r="K3" s="48">
        <v>0</v>
      </c>
      <c r="L3" s="46">
        <f t="shared" ref="L3:L35" si="2">J3-K3</f>
        <v>4370001.0000880752</v>
      </c>
      <c r="M3" s="46">
        <f t="shared" ref="M3:M37" si="3">$T$1-D3</f>
        <v>12779</v>
      </c>
      <c r="N3" s="49">
        <f t="shared" ref="N3:N37" si="4">M3/365</f>
        <v>35.010958904109586</v>
      </c>
      <c r="O3" s="49">
        <f t="shared" ref="O3:O37" si="5">$U$1-N3</f>
        <v>-1.0958904109585887E-2</v>
      </c>
      <c r="P3" s="50" t="str">
        <f>IF(N3&gt;=14,"&gt;=13","&lt;=13")</f>
        <v>&gt;=13</v>
      </c>
      <c r="Q3" s="50" t="str">
        <f>IF(P3= "&gt;=13","Rem Life","5.28")</f>
        <v>Rem Life</v>
      </c>
      <c r="R3" s="51"/>
      <c r="S3" s="51"/>
      <c r="U3" s="51"/>
    </row>
    <row r="4" spans="1:21" hidden="1">
      <c r="A4" s="44">
        <v>11000183</v>
      </c>
      <c r="B4" s="45" t="s">
        <v>87</v>
      </c>
      <c r="C4" s="46" t="s">
        <v>90</v>
      </c>
      <c r="D4" s="47">
        <v>39964</v>
      </c>
      <c r="E4" s="46">
        <f>'Depreciation 2025-26'!G4</f>
        <v>1629429.68</v>
      </c>
      <c r="G4" s="46">
        <f t="shared" si="1"/>
        <v>1629429.68</v>
      </c>
      <c r="H4" s="46">
        <f t="shared" si="0"/>
        <v>162942.96799999999</v>
      </c>
      <c r="I4" s="46">
        <f>'Depreciation 2025-26'!I4+'Depreciation 2025-26'!K4</f>
        <v>945715.24127656408</v>
      </c>
      <c r="J4" s="46">
        <f>'Depreciation 2025-26'!L4</f>
        <v>683714.43872343586</v>
      </c>
      <c r="K4" s="48">
        <f>IF(Q4="Rem Life",(J4-H4)/O4,(G4-H4)*Q4/100)</f>
        <v>30354.772726613555</v>
      </c>
      <c r="L4" s="46">
        <f t="shared" si="2"/>
        <v>653359.6659968223</v>
      </c>
      <c r="M4" s="46">
        <f t="shared" si="3"/>
        <v>6513</v>
      </c>
      <c r="N4" s="49">
        <f t="shared" si="4"/>
        <v>17.843835616438355</v>
      </c>
      <c r="O4" s="49">
        <f t="shared" si="5"/>
        <v>17.156164383561645</v>
      </c>
      <c r="P4" s="50" t="str">
        <f t="shared" ref="P4:P54" si="6">IF(N4&gt;=14,"&gt;=13","&lt;=13")</f>
        <v>&gt;=13</v>
      </c>
      <c r="Q4" s="50" t="str">
        <f t="shared" ref="Q4:Q54" si="7">IF(P4= "&gt;=13","Rem Life","5.28")</f>
        <v>Rem Life</v>
      </c>
      <c r="S4" s="51"/>
      <c r="U4" s="51"/>
    </row>
    <row r="5" spans="1:21" hidden="1">
      <c r="A5" s="44">
        <v>11000188</v>
      </c>
      <c r="B5" s="45" t="s">
        <v>87</v>
      </c>
      <c r="C5" s="46" t="s">
        <v>91</v>
      </c>
      <c r="D5" s="47">
        <v>41296</v>
      </c>
      <c r="E5" s="46">
        <f>'Depreciation 2025-26'!G5</f>
        <v>2981588</v>
      </c>
      <c r="G5" s="46">
        <f t="shared" si="1"/>
        <v>2981588</v>
      </c>
      <c r="H5" s="46">
        <f t="shared" si="0"/>
        <v>298158.8</v>
      </c>
      <c r="I5" s="46">
        <f>'Depreciation 2025-26'!I5+'Depreciation 2025-26'!K5</f>
        <v>1790021.6460756161</v>
      </c>
      <c r="J5" s="46">
        <f>'Depreciation 2025-26'!L5</f>
        <v>1191566.3539243839</v>
      </c>
      <c r="K5" s="48">
        <f>IF(Q5="Rem Life",(J5-H5)/O5,(G5-H5)*Q5/100)</f>
        <v>42940.974082486187</v>
      </c>
      <c r="L5" s="46">
        <f t="shared" si="2"/>
        <v>1148625.3798418976</v>
      </c>
      <c r="M5" s="46">
        <f t="shared" si="3"/>
        <v>5181</v>
      </c>
      <c r="N5" s="49">
        <f t="shared" si="4"/>
        <v>14.194520547945206</v>
      </c>
      <c r="O5" s="49">
        <f t="shared" si="5"/>
        <v>20.805479452054794</v>
      </c>
      <c r="P5" s="50" t="str">
        <f t="shared" si="6"/>
        <v>&gt;=13</v>
      </c>
      <c r="Q5" s="50" t="str">
        <f t="shared" si="7"/>
        <v>Rem Life</v>
      </c>
      <c r="U5" s="51"/>
    </row>
    <row r="6" spans="1:21" hidden="1">
      <c r="A6" s="44">
        <v>11000118</v>
      </c>
      <c r="B6" s="45" t="s">
        <v>92</v>
      </c>
      <c r="C6" s="46" t="s">
        <v>93</v>
      </c>
      <c r="D6" s="47">
        <v>31507</v>
      </c>
      <c r="E6" s="46">
        <f>'Depreciation 2025-26'!G6</f>
        <v>0</v>
      </c>
      <c r="G6" s="46">
        <f t="shared" si="1"/>
        <v>0</v>
      </c>
      <c r="H6" s="46">
        <f t="shared" si="0"/>
        <v>0</v>
      </c>
      <c r="I6" s="46">
        <f>'Depreciation 2025-26'!I6+'Depreciation 2025-26'!K6</f>
        <v>0</v>
      </c>
      <c r="J6" s="46">
        <f>'Depreciation 2025-26'!L6</f>
        <v>1</v>
      </c>
      <c r="K6" s="48">
        <v>0</v>
      </c>
      <c r="L6" s="46">
        <v>0</v>
      </c>
      <c r="M6" s="46">
        <f t="shared" si="3"/>
        <v>14970</v>
      </c>
      <c r="N6" s="49"/>
      <c r="O6" s="49"/>
      <c r="P6" s="50" t="str">
        <f t="shared" si="6"/>
        <v>&lt;=13</v>
      </c>
      <c r="Q6" s="50" t="str">
        <f t="shared" si="7"/>
        <v>5.28</v>
      </c>
      <c r="U6" s="51"/>
    </row>
    <row r="7" spans="1:21" hidden="1">
      <c r="A7" s="44">
        <v>11000176</v>
      </c>
      <c r="B7" s="45" t="s">
        <v>92</v>
      </c>
      <c r="C7" s="46" t="s">
        <v>94</v>
      </c>
      <c r="D7" s="47">
        <v>39829</v>
      </c>
      <c r="E7" s="46">
        <f>'Depreciation 2025-26'!G7</f>
        <v>671275</v>
      </c>
      <c r="G7" s="46">
        <f t="shared" si="1"/>
        <v>671275</v>
      </c>
      <c r="H7" s="46">
        <f t="shared" si="0"/>
        <v>67127.5</v>
      </c>
      <c r="I7" s="46">
        <f>'Depreciation 2025-26'!I7+'Depreciation 2025-26'!K7</f>
        <v>363977.21044324536</v>
      </c>
      <c r="J7" s="46">
        <f>'Depreciation 2025-26'!L7</f>
        <v>307297.78955675464</v>
      </c>
      <c r="K7" s="48">
        <f>IF(Q7="Rem Life",(J7-H7)/O7,(G7-H7)*Q7/100)</f>
        <v>14307.516841556298</v>
      </c>
      <c r="L7" s="46">
        <f t="shared" si="2"/>
        <v>292990.27271519834</v>
      </c>
      <c r="M7" s="46">
        <f t="shared" si="3"/>
        <v>6648</v>
      </c>
      <c r="N7" s="49">
        <f t="shared" si="4"/>
        <v>18.213698630136985</v>
      </c>
      <c r="O7" s="49">
        <f t="shared" si="5"/>
        <v>16.786301369863015</v>
      </c>
      <c r="P7" s="50" t="str">
        <f t="shared" si="6"/>
        <v>&gt;=13</v>
      </c>
      <c r="Q7" s="50" t="str">
        <f t="shared" si="7"/>
        <v>Rem Life</v>
      </c>
      <c r="U7" s="51"/>
    </row>
    <row r="8" spans="1:21" hidden="1">
      <c r="A8" s="44">
        <v>11000158</v>
      </c>
      <c r="B8" s="45" t="s">
        <v>95</v>
      </c>
      <c r="C8" s="46" t="s">
        <v>96</v>
      </c>
      <c r="D8" s="47">
        <v>37195</v>
      </c>
      <c r="E8" s="46">
        <f>'Depreciation 2025-26'!G8</f>
        <v>543140</v>
      </c>
      <c r="G8" s="46">
        <f t="shared" si="1"/>
        <v>543140</v>
      </c>
      <c r="H8" s="46">
        <f t="shared" si="0"/>
        <v>54314</v>
      </c>
      <c r="I8" s="46">
        <f>'Depreciation 2025-26'!I8+'Depreciation 2025-26'!K8</f>
        <v>486895.88363403274</v>
      </c>
      <c r="J8" s="46">
        <f>'Depreciation 2025-26'!L8</f>
        <v>56244.116365967289</v>
      </c>
      <c r="K8" s="48">
        <f>IF(Q8="Rem Life",(J8-H8)/O8,(G8-H8)*Q8/100)</f>
        <v>201.68693775495581</v>
      </c>
      <c r="L8" s="46">
        <f t="shared" si="2"/>
        <v>56042.42942821233</v>
      </c>
      <c r="M8" s="46">
        <f t="shared" si="3"/>
        <v>9282</v>
      </c>
      <c r="N8" s="49">
        <f t="shared" si="4"/>
        <v>25.43013698630137</v>
      </c>
      <c r="O8" s="49">
        <f t="shared" si="5"/>
        <v>9.5698630136986296</v>
      </c>
      <c r="P8" s="50" t="str">
        <f t="shared" si="6"/>
        <v>&gt;=13</v>
      </c>
      <c r="Q8" s="50" t="str">
        <f t="shared" si="7"/>
        <v>Rem Life</v>
      </c>
      <c r="U8" s="51"/>
    </row>
    <row r="9" spans="1:21" hidden="1">
      <c r="A9" s="44">
        <v>11000177</v>
      </c>
      <c r="B9" s="45" t="s">
        <v>95</v>
      </c>
      <c r="C9" s="46" t="s">
        <v>97</v>
      </c>
      <c r="D9" s="47">
        <v>39829</v>
      </c>
      <c r="E9" s="46">
        <f>'Depreciation 2025-26'!G9</f>
        <v>24274</v>
      </c>
      <c r="G9" s="46">
        <f t="shared" si="1"/>
        <v>24274</v>
      </c>
      <c r="H9" s="46">
        <f t="shared" si="0"/>
        <v>2427.4</v>
      </c>
      <c r="I9" s="46">
        <f>'Depreciation 2025-26'!I9+'Depreciation 2025-26'!K9</f>
        <v>18012.878625428926</v>
      </c>
      <c r="J9" s="46">
        <f>'Depreciation 2025-26'!L9</f>
        <v>6261.1213745710684</v>
      </c>
      <c r="K9" s="48">
        <f>IF(Q9="Rem Life",(J9-H9)/O9,(G9-H9)*Q9/100)</f>
        <v>228.38392389724822</v>
      </c>
      <c r="L9" s="46">
        <f t="shared" si="2"/>
        <v>6032.7374506738197</v>
      </c>
      <c r="M9" s="46">
        <f t="shared" si="3"/>
        <v>6648</v>
      </c>
      <c r="N9" s="49">
        <f t="shared" si="4"/>
        <v>18.213698630136985</v>
      </c>
      <c r="O9" s="49">
        <f t="shared" si="5"/>
        <v>16.786301369863015</v>
      </c>
      <c r="P9" s="50" t="str">
        <f t="shared" si="6"/>
        <v>&gt;=13</v>
      </c>
      <c r="Q9" s="50" t="str">
        <f t="shared" si="7"/>
        <v>Rem Life</v>
      </c>
      <c r="U9" s="51"/>
    </row>
    <row r="10" spans="1:21">
      <c r="A10" s="44">
        <v>11000152</v>
      </c>
      <c r="B10" s="45" t="s">
        <v>43</v>
      </c>
      <c r="C10" s="46" t="s">
        <v>98</v>
      </c>
      <c r="D10" s="47">
        <v>35888</v>
      </c>
      <c r="E10" s="46">
        <f>'Depreciation 2025-26'!G10</f>
        <v>6068816</v>
      </c>
      <c r="G10" s="46">
        <f t="shared" si="1"/>
        <v>6068816</v>
      </c>
      <c r="H10" s="46">
        <f t="shared" si="0"/>
        <v>606881.6</v>
      </c>
      <c r="I10" s="46">
        <f>'Depreciation 2025-26'!I10+'Depreciation 2025-26'!K10</f>
        <v>6068815</v>
      </c>
      <c r="J10" s="46">
        <f>'Depreciation 2025-26'!L10</f>
        <v>1</v>
      </c>
      <c r="K10" s="48">
        <v>0</v>
      </c>
      <c r="L10" s="46">
        <f t="shared" si="2"/>
        <v>1</v>
      </c>
      <c r="M10" s="46">
        <f t="shared" si="3"/>
        <v>10589</v>
      </c>
      <c r="N10" s="49">
        <f t="shared" si="4"/>
        <v>29.010958904109589</v>
      </c>
      <c r="O10" s="49">
        <f t="shared" si="5"/>
        <v>5.9890410958904106</v>
      </c>
      <c r="P10" s="50" t="str">
        <f t="shared" si="6"/>
        <v>&gt;=13</v>
      </c>
      <c r="Q10" s="50" t="str">
        <f t="shared" si="7"/>
        <v>Rem Life</v>
      </c>
      <c r="U10" s="51"/>
    </row>
    <row r="11" spans="1:21">
      <c r="A11" s="44">
        <v>11000180</v>
      </c>
      <c r="B11" s="45" t="s">
        <v>43</v>
      </c>
      <c r="C11" s="46" t="s">
        <v>99</v>
      </c>
      <c r="D11" s="47">
        <v>40268</v>
      </c>
      <c r="E11" s="46">
        <f>'Depreciation 2025-26'!G11</f>
        <v>3289629.8</v>
      </c>
      <c r="G11" s="46">
        <f t="shared" si="1"/>
        <v>3289629.8</v>
      </c>
      <c r="H11" s="46">
        <f t="shared" si="0"/>
        <v>328962.98</v>
      </c>
      <c r="I11" s="46">
        <f>'Depreciation 2025-26'!I11+'Depreciation 2025-26'!K11</f>
        <v>3289628.7973738266</v>
      </c>
      <c r="J11" s="46">
        <f>'Depreciation 2025-26'!L11</f>
        <v>1.0026261730236001</v>
      </c>
      <c r="K11" s="48">
        <v>0</v>
      </c>
      <c r="L11" s="46">
        <v>0</v>
      </c>
      <c r="M11" s="46">
        <f t="shared" si="3"/>
        <v>6209</v>
      </c>
      <c r="N11" s="49">
        <f t="shared" si="4"/>
        <v>17.010958904109589</v>
      </c>
      <c r="O11" s="49">
        <f t="shared" si="5"/>
        <v>17.989041095890411</v>
      </c>
      <c r="P11" s="50" t="str">
        <f t="shared" si="6"/>
        <v>&gt;=13</v>
      </c>
      <c r="Q11" s="50" t="str">
        <f t="shared" si="7"/>
        <v>Rem Life</v>
      </c>
      <c r="U11" s="51"/>
    </row>
    <row r="12" spans="1:21">
      <c r="A12" s="44">
        <v>11000189</v>
      </c>
      <c r="B12" s="45" t="s">
        <v>43</v>
      </c>
      <c r="C12" s="46" t="s">
        <v>100</v>
      </c>
      <c r="D12" s="47">
        <v>39480</v>
      </c>
      <c r="E12" s="46">
        <f>'Depreciation 2025-26'!G12</f>
        <v>227024</v>
      </c>
      <c r="G12" s="46">
        <f t="shared" si="1"/>
        <v>227024</v>
      </c>
      <c r="H12" s="46">
        <f t="shared" si="0"/>
        <v>22702.400000000001</v>
      </c>
      <c r="I12" s="46">
        <f>'Depreciation 2025-26'!I12+'Depreciation 2025-26'!K12</f>
        <v>139453.99872609004</v>
      </c>
      <c r="J12" s="46">
        <f>'Depreciation 2025-26'!L12</f>
        <v>87570.001273909991</v>
      </c>
      <c r="K12" s="48">
        <f t="shared" ref="K12:K16" si="8">IF(Q12="Rem Life",(J12-H12)/O12,(G12-H12)*Q12/100)</f>
        <v>4097.7283601552699</v>
      </c>
      <c r="L12" s="46">
        <f t="shared" si="2"/>
        <v>83472.272913754714</v>
      </c>
      <c r="M12" s="46">
        <f t="shared" si="3"/>
        <v>6997</v>
      </c>
      <c r="N12" s="49">
        <f t="shared" si="4"/>
        <v>19.169863013698631</v>
      </c>
      <c r="O12" s="49">
        <f t="shared" si="5"/>
        <v>15.830136986301369</v>
      </c>
      <c r="P12" s="50" t="str">
        <f t="shared" si="6"/>
        <v>&gt;=13</v>
      </c>
      <c r="Q12" s="50" t="str">
        <f t="shared" si="7"/>
        <v>Rem Life</v>
      </c>
      <c r="U12" s="51"/>
    </row>
    <row r="13" spans="1:21">
      <c r="A13" s="44">
        <v>11000185</v>
      </c>
      <c r="B13" s="45" t="s">
        <v>43</v>
      </c>
      <c r="C13" s="46" t="s">
        <v>101</v>
      </c>
      <c r="D13" s="47">
        <v>41328</v>
      </c>
      <c r="E13" s="46">
        <f>'Depreciation 2025-26'!G13</f>
        <v>955620</v>
      </c>
      <c r="G13" s="46">
        <f t="shared" si="1"/>
        <v>955620</v>
      </c>
      <c r="H13" s="46">
        <f t="shared" si="0"/>
        <v>95562</v>
      </c>
      <c r="I13" s="46">
        <f>'Depreciation 2025-26'!I13+'Depreciation 2025-26'!K13</f>
        <v>559612.77913424664</v>
      </c>
      <c r="J13" s="46">
        <f>'Depreciation 2025-26'!L13</f>
        <v>396007.22086575342</v>
      </c>
      <c r="K13" s="48">
        <f t="shared" si="8"/>
        <v>14380.082037241018</v>
      </c>
      <c r="L13" s="46">
        <f t="shared" si="2"/>
        <v>381627.1388285124</v>
      </c>
      <c r="M13" s="46">
        <f t="shared" si="3"/>
        <v>5149</v>
      </c>
      <c r="N13" s="49">
        <f t="shared" si="4"/>
        <v>14.106849315068493</v>
      </c>
      <c r="O13" s="49">
        <f t="shared" si="5"/>
        <v>20.893150684931506</v>
      </c>
      <c r="P13" s="50" t="str">
        <f t="shared" si="6"/>
        <v>&gt;=13</v>
      </c>
      <c r="Q13" s="50" t="str">
        <f t="shared" si="7"/>
        <v>Rem Life</v>
      </c>
      <c r="U13" s="51"/>
    </row>
    <row r="14" spans="1:21">
      <c r="A14" s="44">
        <v>11000160</v>
      </c>
      <c r="B14" s="45" t="s">
        <v>43</v>
      </c>
      <c r="C14" s="46" t="s">
        <v>102</v>
      </c>
      <c r="D14" s="47">
        <v>37682</v>
      </c>
      <c r="E14" s="46">
        <f>'Depreciation 2025-26'!G14</f>
        <v>997750</v>
      </c>
      <c r="G14" s="46">
        <f t="shared" si="1"/>
        <v>997750</v>
      </c>
      <c r="H14" s="46">
        <f t="shared" si="0"/>
        <v>99775</v>
      </c>
      <c r="I14" s="46">
        <f>'Depreciation 2025-26'!I14+'Depreciation 2025-26'!K14</f>
        <v>605254.57093401765</v>
      </c>
      <c r="J14" s="46">
        <f>'Depreciation 2025-26'!L14</f>
        <v>392495.42906598252</v>
      </c>
      <c r="K14" s="48">
        <f t="shared" si="8"/>
        <v>26844.963972131565</v>
      </c>
      <c r="L14" s="46">
        <f t="shared" si="2"/>
        <v>365650.46509385097</v>
      </c>
      <c r="M14" s="46">
        <f t="shared" si="3"/>
        <v>8795</v>
      </c>
      <c r="N14" s="49">
        <f t="shared" si="4"/>
        <v>24.095890410958905</v>
      </c>
      <c r="O14" s="49">
        <f t="shared" si="5"/>
        <v>10.904109589041095</v>
      </c>
      <c r="P14" s="50" t="str">
        <f t="shared" si="6"/>
        <v>&gt;=13</v>
      </c>
      <c r="Q14" s="50" t="str">
        <f t="shared" si="7"/>
        <v>Rem Life</v>
      </c>
      <c r="U14" s="51"/>
    </row>
    <row r="15" spans="1:21">
      <c r="A15" s="44">
        <v>11000165</v>
      </c>
      <c r="B15" s="45" t="s">
        <v>43</v>
      </c>
      <c r="C15" s="46" t="s">
        <v>103</v>
      </c>
      <c r="D15" s="47">
        <v>37652</v>
      </c>
      <c r="E15" s="46">
        <f>'Depreciation 2025-26'!G15</f>
        <v>1014000</v>
      </c>
      <c r="G15" s="46">
        <f t="shared" si="1"/>
        <v>1014000</v>
      </c>
      <c r="H15" s="46">
        <f t="shared" si="0"/>
        <v>101400</v>
      </c>
      <c r="I15" s="46">
        <f>'Depreciation 2025-26'!I15+'Depreciation 2025-26'!K15</f>
        <v>536591.37690288993</v>
      </c>
      <c r="J15" s="46">
        <f>'Depreciation 2025-26'!L15</f>
        <v>477408.62309710996</v>
      </c>
      <c r="K15" s="48">
        <f t="shared" si="8"/>
        <v>34745.100615302559</v>
      </c>
      <c r="L15" s="46">
        <f t="shared" si="2"/>
        <v>442663.52248180739</v>
      </c>
      <c r="M15" s="46">
        <f t="shared" si="3"/>
        <v>8825</v>
      </c>
      <c r="N15" s="49">
        <f t="shared" si="4"/>
        <v>24.17808219178082</v>
      </c>
      <c r="O15" s="49">
        <f t="shared" si="5"/>
        <v>10.82191780821918</v>
      </c>
      <c r="P15" s="50" t="str">
        <f t="shared" si="6"/>
        <v>&gt;=13</v>
      </c>
      <c r="Q15" s="50" t="str">
        <f t="shared" si="7"/>
        <v>Rem Life</v>
      </c>
      <c r="U15" s="51"/>
    </row>
    <row r="16" spans="1:21">
      <c r="A16" s="44">
        <v>11000167</v>
      </c>
      <c r="B16" s="45" t="s">
        <v>43</v>
      </c>
      <c r="C16" s="46" t="s">
        <v>64</v>
      </c>
      <c r="D16" s="47">
        <v>38078</v>
      </c>
      <c r="E16" s="46">
        <f>'Depreciation 2025-26'!G16</f>
        <v>2731598</v>
      </c>
      <c r="G16" s="46">
        <f t="shared" si="1"/>
        <v>2731598</v>
      </c>
      <c r="H16" s="46">
        <f t="shared" si="0"/>
        <v>273159.8</v>
      </c>
      <c r="I16" s="46">
        <f>'Depreciation 2025-26'!I16+'Depreciation 2025-26'!K16</f>
        <v>1395528.7880979772</v>
      </c>
      <c r="J16" s="46">
        <f>'Depreciation 2025-26'!L16</f>
        <v>1336069.2119020228</v>
      </c>
      <c r="K16" s="48">
        <f t="shared" si="8"/>
        <v>88656.749393107486</v>
      </c>
      <c r="L16" s="46">
        <f t="shared" si="2"/>
        <v>1247412.4625089155</v>
      </c>
      <c r="M16" s="46">
        <f t="shared" si="3"/>
        <v>8399</v>
      </c>
      <c r="N16" s="49">
        <f t="shared" si="4"/>
        <v>23.010958904109589</v>
      </c>
      <c r="O16" s="49">
        <f t="shared" si="5"/>
        <v>11.989041095890411</v>
      </c>
      <c r="P16" s="50" t="str">
        <f t="shared" si="6"/>
        <v>&gt;=13</v>
      </c>
      <c r="Q16" s="50" t="str">
        <f t="shared" si="7"/>
        <v>Rem Life</v>
      </c>
      <c r="U16" s="51"/>
    </row>
    <row r="17" spans="1:21" hidden="1">
      <c r="A17" s="44">
        <v>11000071</v>
      </c>
      <c r="B17" s="45" t="s">
        <v>104</v>
      </c>
      <c r="C17" s="46" t="s">
        <v>105</v>
      </c>
      <c r="D17" s="47">
        <v>31494</v>
      </c>
      <c r="E17" s="46">
        <f>'Depreciation 2025-26'!G17</f>
        <v>15801</v>
      </c>
      <c r="G17" s="46">
        <f t="shared" si="1"/>
        <v>15801</v>
      </c>
      <c r="H17" s="46">
        <f t="shared" si="0"/>
        <v>1580.1000000000001</v>
      </c>
      <c r="I17" s="46">
        <f>'Depreciation 2025-26'!I17+'Depreciation 2025-26'!K17</f>
        <v>15800</v>
      </c>
      <c r="J17" s="46">
        <f>'Depreciation 2025-26'!L17</f>
        <v>1</v>
      </c>
      <c r="K17" s="48">
        <v>0</v>
      </c>
      <c r="M17" s="46">
        <f t="shared" si="3"/>
        <v>14983</v>
      </c>
      <c r="N17" s="49"/>
      <c r="O17" s="49"/>
      <c r="P17" s="50" t="str">
        <f t="shared" si="6"/>
        <v>&lt;=13</v>
      </c>
      <c r="Q17" s="50" t="str">
        <f t="shared" si="7"/>
        <v>5.28</v>
      </c>
      <c r="U17" s="51"/>
    </row>
    <row r="18" spans="1:21" hidden="1">
      <c r="A18" s="44">
        <v>11000072</v>
      </c>
      <c r="B18" s="45" t="s">
        <v>104</v>
      </c>
      <c r="C18" s="46" t="s">
        <v>106</v>
      </c>
      <c r="D18" s="47">
        <v>31506</v>
      </c>
      <c r="E18" s="46">
        <f>'Depreciation 2025-26'!G18</f>
        <v>14437</v>
      </c>
      <c r="G18" s="46">
        <f t="shared" si="1"/>
        <v>14437</v>
      </c>
      <c r="H18" s="46">
        <f t="shared" si="0"/>
        <v>1443.7</v>
      </c>
      <c r="I18" s="46">
        <f>'Depreciation 2025-26'!I18+'Depreciation 2025-26'!K18</f>
        <v>14436</v>
      </c>
      <c r="J18" s="46">
        <f>'Depreciation 2025-26'!L18</f>
        <v>1</v>
      </c>
      <c r="K18" s="48">
        <v>0</v>
      </c>
      <c r="M18" s="46">
        <f t="shared" si="3"/>
        <v>14971</v>
      </c>
      <c r="N18" s="49"/>
      <c r="O18" s="49"/>
      <c r="P18" s="50" t="str">
        <f t="shared" si="6"/>
        <v>&lt;=13</v>
      </c>
      <c r="Q18" s="50" t="str">
        <f t="shared" si="7"/>
        <v>5.28</v>
      </c>
      <c r="U18" s="51"/>
    </row>
    <row r="19" spans="1:21" hidden="1">
      <c r="A19" s="44">
        <v>11000119</v>
      </c>
      <c r="B19" s="45" t="s">
        <v>104</v>
      </c>
      <c r="C19" s="46" t="s">
        <v>107</v>
      </c>
      <c r="D19" s="47">
        <v>31507</v>
      </c>
      <c r="E19" s="46">
        <f>'Depreciation 2025-26'!G19</f>
        <v>0</v>
      </c>
      <c r="G19" s="46">
        <f t="shared" si="1"/>
        <v>0</v>
      </c>
      <c r="H19" s="46">
        <f t="shared" si="0"/>
        <v>0</v>
      </c>
      <c r="I19" s="46">
        <f>'Depreciation 2025-26'!I19+'Depreciation 2025-26'!K19</f>
        <v>-1</v>
      </c>
      <c r="J19" s="46">
        <f>'Depreciation 2025-26'!L19</f>
        <v>1</v>
      </c>
      <c r="K19" s="48">
        <v>0</v>
      </c>
      <c r="M19" s="46">
        <f t="shared" si="3"/>
        <v>14970</v>
      </c>
      <c r="N19" s="49"/>
      <c r="O19" s="49"/>
      <c r="P19" s="50" t="str">
        <f t="shared" si="6"/>
        <v>&lt;=13</v>
      </c>
      <c r="Q19" s="50" t="str">
        <f t="shared" si="7"/>
        <v>5.28</v>
      </c>
      <c r="U19" s="51"/>
    </row>
    <row r="20" spans="1:21" hidden="1">
      <c r="A20" s="44">
        <v>11000138</v>
      </c>
      <c r="B20" s="45" t="s">
        <v>104</v>
      </c>
      <c r="C20" s="46" t="s">
        <v>108</v>
      </c>
      <c r="D20" s="47">
        <v>35158</v>
      </c>
      <c r="E20" s="46">
        <f>'Depreciation 2025-26'!G20</f>
        <v>6139500</v>
      </c>
      <c r="G20" s="46">
        <f t="shared" si="1"/>
        <v>6139500</v>
      </c>
      <c r="H20" s="46">
        <f t="shared" si="0"/>
        <v>613950</v>
      </c>
      <c r="I20" s="46">
        <f>'Depreciation 2025-26'!I20+'Depreciation 2025-26'!K20</f>
        <v>4646093.5225959308</v>
      </c>
      <c r="J20" s="46">
        <f>'Depreciation 2025-26'!L20</f>
        <v>1493406.4774040692</v>
      </c>
      <c r="K20" s="48">
        <f>IF(Q20="Rem Life",(J20-H20)/O20,(G20-H20)*Q20/100)</f>
        <v>220468.14165692669</v>
      </c>
      <c r="L20" s="46">
        <f t="shared" si="2"/>
        <v>1272938.3357471426</v>
      </c>
      <c r="M20" s="46">
        <f t="shared" si="3"/>
        <v>11319</v>
      </c>
      <c r="N20" s="49">
        <f t="shared" si="4"/>
        <v>31.010958904109589</v>
      </c>
      <c r="O20" s="49">
        <f t="shared" si="5"/>
        <v>3.9890410958904106</v>
      </c>
      <c r="P20" s="50" t="str">
        <f t="shared" si="6"/>
        <v>&gt;=13</v>
      </c>
      <c r="Q20" s="50" t="str">
        <f t="shared" si="7"/>
        <v>Rem Life</v>
      </c>
      <c r="U20" s="51"/>
    </row>
    <row r="21" spans="1:21" hidden="1">
      <c r="A21" s="44">
        <v>11000144</v>
      </c>
      <c r="B21" s="45" t="s">
        <v>104</v>
      </c>
      <c r="C21" s="46" t="s">
        <v>109</v>
      </c>
      <c r="D21" s="47">
        <v>31508</v>
      </c>
      <c r="E21" s="46">
        <f>'Depreciation 2025-26'!G21</f>
        <v>2783237</v>
      </c>
      <c r="G21" s="46">
        <f t="shared" si="1"/>
        <v>2783237</v>
      </c>
      <c r="H21" s="46">
        <f t="shared" si="0"/>
        <v>278323.7</v>
      </c>
      <c r="I21" s="46">
        <f>'Depreciation 2025-26'!I21+'Depreciation 2025-26'!K21</f>
        <v>2783236</v>
      </c>
      <c r="J21" s="46">
        <f>'Depreciation 2025-26'!L21</f>
        <v>1</v>
      </c>
      <c r="K21" s="48">
        <v>0</v>
      </c>
      <c r="M21" s="46">
        <f t="shared" si="3"/>
        <v>14969</v>
      </c>
      <c r="N21" s="49"/>
      <c r="O21" s="49"/>
      <c r="P21" s="50" t="str">
        <f t="shared" si="6"/>
        <v>&lt;=13</v>
      </c>
      <c r="Q21" s="50" t="str">
        <f t="shared" si="7"/>
        <v>5.28</v>
      </c>
      <c r="U21" s="51"/>
    </row>
    <row r="22" spans="1:21" hidden="1">
      <c r="A22" s="44">
        <v>11000149</v>
      </c>
      <c r="B22" s="45" t="s">
        <v>104</v>
      </c>
      <c r="C22" s="46" t="s">
        <v>110</v>
      </c>
      <c r="D22" s="47">
        <v>33698</v>
      </c>
      <c r="E22" s="46">
        <f>'Depreciation 2025-26'!G22</f>
        <v>44753916</v>
      </c>
      <c r="G22" s="46">
        <f t="shared" si="1"/>
        <v>44753916</v>
      </c>
      <c r="H22" s="46">
        <f t="shared" si="0"/>
        <v>4475391.6000000006</v>
      </c>
      <c r="I22" s="46">
        <f>'Depreciation 2025-26'!I22+'Depreciation 2025-26'!K22</f>
        <v>40287939.258236662</v>
      </c>
      <c r="J22" s="46">
        <f>'Depreciation 2025-26'!L22</f>
        <v>4465976.7417633422</v>
      </c>
      <c r="K22" s="48">
        <f t="shared" ref="K22:K54" si="9">IF(Q22="Rem Life",(J22-H22)/O22,(G22-H22)*Q22/100)</f>
        <v>859105.81409532507</v>
      </c>
      <c r="L22" s="46">
        <f t="shared" si="2"/>
        <v>3606870.9276680173</v>
      </c>
      <c r="M22" s="46">
        <f t="shared" si="3"/>
        <v>12779</v>
      </c>
      <c r="N22" s="49">
        <f t="shared" si="4"/>
        <v>35.010958904109586</v>
      </c>
      <c r="O22" s="49">
        <f t="shared" si="5"/>
        <v>-1.0958904109585887E-2</v>
      </c>
      <c r="P22" s="50" t="str">
        <f t="shared" si="6"/>
        <v>&gt;=13</v>
      </c>
      <c r="Q22" s="50" t="str">
        <f t="shared" si="7"/>
        <v>Rem Life</v>
      </c>
      <c r="U22" s="51"/>
    </row>
    <row r="23" spans="1:21" hidden="1">
      <c r="A23" s="44">
        <v>11000169</v>
      </c>
      <c r="B23" s="45" t="s">
        <v>104</v>
      </c>
      <c r="C23" s="46" t="s">
        <v>111</v>
      </c>
      <c r="D23" s="47">
        <v>38078</v>
      </c>
      <c r="E23" s="46">
        <f>'Depreciation 2025-26'!G23</f>
        <v>5916000</v>
      </c>
      <c r="G23" s="46">
        <f t="shared" si="1"/>
        <v>5916000</v>
      </c>
      <c r="H23" s="46">
        <f t="shared" si="0"/>
        <v>591600</v>
      </c>
      <c r="I23" s="46">
        <f>'Depreciation 2025-26'!I23+'Depreciation 2025-26'!K23</f>
        <v>3697391.511467332</v>
      </c>
      <c r="J23" s="46">
        <f>'Depreciation 2025-26'!L23</f>
        <v>2218608.488532668</v>
      </c>
      <c r="K23" s="48">
        <f t="shared" si="9"/>
        <v>135707.97493474037</v>
      </c>
      <c r="L23" s="46">
        <f t="shared" si="2"/>
        <v>2082900.5135979275</v>
      </c>
      <c r="M23" s="46">
        <f t="shared" si="3"/>
        <v>8399</v>
      </c>
      <c r="N23" s="49">
        <f t="shared" si="4"/>
        <v>23.010958904109589</v>
      </c>
      <c r="O23" s="49">
        <f t="shared" si="5"/>
        <v>11.989041095890411</v>
      </c>
      <c r="P23" s="50" t="str">
        <f t="shared" si="6"/>
        <v>&gt;=13</v>
      </c>
      <c r="Q23" s="50" t="str">
        <f t="shared" si="7"/>
        <v>Rem Life</v>
      </c>
      <c r="U23" s="51"/>
    </row>
    <row r="24" spans="1:21" hidden="1">
      <c r="A24" s="44">
        <v>11000177</v>
      </c>
      <c r="B24" s="45" t="s">
        <v>104</v>
      </c>
      <c r="C24" s="46" t="s">
        <v>97</v>
      </c>
      <c r="D24" s="47">
        <v>39829</v>
      </c>
      <c r="E24" s="46">
        <f>'Depreciation 2025-26'!G24</f>
        <v>183546150.33000001</v>
      </c>
      <c r="G24" s="46">
        <f t="shared" si="1"/>
        <v>183546150.33000001</v>
      </c>
      <c r="H24" s="46">
        <f t="shared" si="0"/>
        <v>18354615.033000004</v>
      </c>
      <c r="I24" s="46">
        <f>'Depreciation 2025-26'!I24+'Depreciation 2025-26'!K24</f>
        <v>109776146.12280078</v>
      </c>
      <c r="J24" s="46">
        <f>'Depreciation 2025-26'!L24</f>
        <v>73770004.207199231</v>
      </c>
      <c r="K24" s="48">
        <f t="shared" si="9"/>
        <v>3301226.8726265244</v>
      </c>
      <c r="L24" s="46">
        <f t="shared" si="2"/>
        <v>70468777.334572703</v>
      </c>
      <c r="M24" s="46">
        <f t="shared" si="3"/>
        <v>6648</v>
      </c>
      <c r="N24" s="49">
        <f t="shared" si="4"/>
        <v>18.213698630136985</v>
      </c>
      <c r="O24" s="49">
        <f t="shared" si="5"/>
        <v>16.786301369863015</v>
      </c>
      <c r="P24" s="50" t="str">
        <f t="shared" si="6"/>
        <v>&gt;=13</v>
      </c>
      <c r="Q24" s="50" t="str">
        <f t="shared" si="7"/>
        <v>Rem Life</v>
      </c>
      <c r="U24" s="51"/>
    </row>
    <row r="25" spans="1:21" hidden="1">
      <c r="A25" s="44">
        <v>11000177</v>
      </c>
      <c r="B25" s="45" t="s">
        <v>104</v>
      </c>
      <c r="C25" s="46" t="s">
        <v>112</v>
      </c>
      <c r="D25" s="47">
        <v>39829</v>
      </c>
      <c r="E25" s="46">
        <f>'Depreciation 2025-26'!G25</f>
        <v>2034022</v>
      </c>
      <c r="G25" s="46">
        <f t="shared" si="1"/>
        <v>2034022</v>
      </c>
      <c r="H25" s="46">
        <f t="shared" si="0"/>
        <v>203402.2</v>
      </c>
      <c r="I25" s="46">
        <f>'Depreciation 2025-26'!I25+'Depreciation 2025-26'!K25</f>
        <v>1037613.0126444042</v>
      </c>
      <c r="J25" s="46">
        <f>'Depreciation 2025-26'!L25</f>
        <v>996408.98735559569</v>
      </c>
      <c r="K25" s="48">
        <f t="shared" si="9"/>
        <v>47241.30526926594</v>
      </c>
      <c r="L25" s="46">
        <f t="shared" si="2"/>
        <v>949167.68208632979</v>
      </c>
      <c r="M25" s="46">
        <f t="shared" si="3"/>
        <v>6648</v>
      </c>
      <c r="N25" s="49">
        <f t="shared" si="4"/>
        <v>18.213698630136985</v>
      </c>
      <c r="O25" s="49">
        <f t="shared" si="5"/>
        <v>16.786301369863015</v>
      </c>
      <c r="P25" s="50" t="str">
        <f t="shared" si="6"/>
        <v>&gt;=13</v>
      </c>
      <c r="Q25" s="50" t="str">
        <f t="shared" si="7"/>
        <v>Rem Life</v>
      </c>
      <c r="U25" s="51"/>
    </row>
    <row r="26" spans="1:21" hidden="1">
      <c r="A26" s="44">
        <v>11000184</v>
      </c>
      <c r="B26" s="45" t="s">
        <v>104</v>
      </c>
      <c r="C26" s="46" t="s">
        <v>113</v>
      </c>
      <c r="D26" s="47">
        <v>40357</v>
      </c>
      <c r="E26" s="46">
        <f>'Depreciation 2025-26'!G26</f>
        <v>57945859.259999998</v>
      </c>
      <c r="G26" s="46">
        <f t="shared" si="1"/>
        <v>57945859.259999998</v>
      </c>
      <c r="H26" s="46">
        <f t="shared" si="0"/>
        <v>5794585.926</v>
      </c>
      <c r="I26" s="46">
        <f>'Depreciation 2025-26'!I26+'Depreciation 2025-26'!K26</f>
        <v>36149463.608884148</v>
      </c>
      <c r="J26" s="46">
        <f>'Depreciation 2025-26'!L26</f>
        <v>21796395.651115838</v>
      </c>
      <c r="K26" s="48">
        <f t="shared" si="9"/>
        <v>877634.94360139465</v>
      </c>
      <c r="L26" s="46">
        <f>J26-K26</f>
        <v>20918760.707514443</v>
      </c>
      <c r="M26" s="46">
        <f t="shared" si="3"/>
        <v>6120</v>
      </c>
      <c r="N26" s="49">
        <f t="shared" si="4"/>
        <v>16.767123287671232</v>
      </c>
      <c r="O26" s="49">
        <f t="shared" si="5"/>
        <v>18.232876712328768</v>
      </c>
      <c r="P26" s="50" t="str">
        <f t="shared" si="6"/>
        <v>&gt;=13</v>
      </c>
      <c r="Q26" s="50" t="str">
        <f t="shared" si="7"/>
        <v>Rem Life</v>
      </c>
      <c r="U26" s="51"/>
    </row>
    <row r="27" spans="1:21" hidden="1">
      <c r="A27" s="44">
        <v>11000185</v>
      </c>
      <c r="B27" s="45" t="s">
        <v>104</v>
      </c>
      <c r="C27" s="46" t="s">
        <v>114</v>
      </c>
      <c r="D27" s="47">
        <v>41328</v>
      </c>
      <c r="E27" s="46">
        <f>'Depreciation 2025-26'!G27</f>
        <v>16751163.800000001</v>
      </c>
      <c r="G27" s="46">
        <f t="shared" si="1"/>
        <v>16751163.800000001</v>
      </c>
      <c r="H27" s="46">
        <f t="shared" si="0"/>
        <v>1675116.3800000001</v>
      </c>
      <c r="I27" s="46">
        <f>'Depreciation 2025-26'!I27+'Depreciation 2025-26'!K27</f>
        <v>9933060.5297538619</v>
      </c>
      <c r="J27" s="46">
        <f>'Depreciation 2025-26'!L27</f>
        <v>6818103.2702461407</v>
      </c>
      <c r="K27" s="48">
        <f t="shared" si="9"/>
        <v>246156.59781534769</v>
      </c>
      <c r="L27" s="46">
        <f t="shared" si="2"/>
        <v>6571946.6724307928</v>
      </c>
      <c r="M27" s="46">
        <f t="shared" si="3"/>
        <v>5149</v>
      </c>
      <c r="N27" s="49">
        <f t="shared" si="4"/>
        <v>14.106849315068493</v>
      </c>
      <c r="O27" s="49">
        <f t="shared" si="5"/>
        <v>20.893150684931506</v>
      </c>
      <c r="P27" s="50" t="str">
        <f t="shared" si="6"/>
        <v>&gt;=13</v>
      </c>
      <c r="Q27" s="50" t="str">
        <f t="shared" si="7"/>
        <v>Rem Life</v>
      </c>
      <c r="U27" s="51"/>
    </row>
    <row r="28" spans="1:21" hidden="1">
      <c r="A28" s="44">
        <v>11000190</v>
      </c>
      <c r="B28" s="45" t="s">
        <v>104</v>
      </c>
      <c r="C28" s="46" t="s">
        <v>115</v>
      </c>
      <c r="D28" s="47">
        <v>41328</v>
      </c>
      <c r="E28" s="46">
        <f>'Depreciation 2025-26'!G28</f>
        <v>14301451.16</v>
      </c>
      <c r="G28" s="46">
        <f t="shared" si="1"/>
        <v>14301451.16</v>
      </c>
      <c r="H28" s="46">
        <f t="shared" si="0"/>
        <v>1430145.1160000002</v>
      </c>
      <c r="I28" s="46">
        <f>'Depreciation 2025-26'!I28+'Depreciation 2025-26'!K28</f>
        <v>7807162.3052572925</v>
      </c>
      <c r="J28" s="46">
        <f>'Depreciation 2025-26'!L28</f>
        <v>6494288.8547427077</v>
      </c>
      <c r="K28" s="48">
        <f t="shared" si="9"/>
        <v>242382.96153174512</v>
      </c>
      <c r="L28" s="46">
        <f t="shared" si="2"/>
        <v>6251905.8932109624</v>
      </c>
      <c r="M28" s="46">
        <f t="shared" si="3"/>
        <v>5149</v>
      </c>
      <c r="N28" s="49">
        <f t="shared" si="4"/>
        <v>14.106849315068493</v>
      </c>
      <c r="O28" s="49">
        <f t="shared" si="5"/>
        <v>20.893150684931506</v>
      </c>
      <c r="P28" s="50" t="str">
        <f t="shared" si="6"/>
        <v>&gt;=13</v>
      </c>
      <c r="Q28" s="50" t="str">
        <f t="shared" si="7"/>
        <v>Rem Life</v>
      </c>
      <c r="U28" s="51"/>
    </row>
    <row r="29" spans="1:21" hidden="1">
      <c r="A29" s="44">
        <v>11000194</v>
      </c>
      <c r="B29" s="45" t="s">
        <v>104</v>
      </c>
      <c r="C29" s="46" t="s">
        <v>116</v>
      </c>
      <c r="D29" s="47">
        <v>42078</v>
      </c>
      <c r="E29" s="46">
        <f>'Depreciation 2025-26'!G29</f>
        <v>15826828.369999999</v>
      </c>
      <c r="G29" s="46">
        <f t="shared" si="1"/>
        <v>15826828.369999999</v>
      </c>
      <c r="H29" s="46">
        <f t="shared" si="0"/>
        <v>1582682.8370000001</v>
      </c>
      <c r="I29" s="46">
        <f>'Depreciation 2025-26'!I29+'Depreciation 2025-26'!K29</f>
        <v>8465107.0691566672</v>
      </c>
      <c r="J29" s="46">
        <f>'Depreciation 2025-26'!L29</f>
        <v>7361721.3008433301</v>
      </c>
      <c r="K29" s="48">
        <f t="shared" si="9"/>
        <v>752090.8841424</v>
      </c>
      <c r="L29" s="46">
        <f t="shared" si="2"/>
        <v>6609630.4167009303</v>
      </c>
      <c r="M29" s="46">
        <f t="shared" si="3"/>
        <v>4399</v>
      </c>
      <c r="N29" s="49">
        <f t="shared" si="4"/>
        <v>12.052054794520547</v>
      </c>
      <c r="O29" s="49">
        <f t="shared" si="5"/>
        <v>22.947945205479453</v>
      </c>
      <c r="P29" s="50" t="str">
        <f t="shared" si="6"/>
        <v>&lt;=13</v>
      </c>
      <c r="Q29" s="50" t="str">
        <f t="shared" si="7"/>
        <v>5.28</v>
      </c>
      <c r="U29" s="51"/>
    </row>
    <row r="30" spans="1:21" hidden="1">
      <c r="A30" s="44" t="s">
        <v>117</v>
      </c>
      <c r="B30" s="45" t="s">
        <v>104</v>
      </c>
      <c r="C30" s="46" t="s">
        <v>118</v>
      </c>
      <c r="D30" s="47">
        <v>40758</v>
      </c>
      <c r="E30" s="46">
        <f>'Depreciation 2025-26'!G30</f>
        <v>20150000</v>
      </c>
      <c r="G30" s="46">
        <f t="shared" si="1"/>
        <v>20150000</v>
      </c>
      <c r="H30" s="46">
        <f t="shared" si="0"/>
        <v>2015000</v>
      </c>
      <c r="I30" s="46">
        <f>'Depreciation 2025-26'!I30+'Depreciation 2025-26'!K30</f>
        <v>8426286.0460189804</v>
      </c>
      <c r="J30" s="46">
        <f>'Depreciation 2025-26'!L30</f>
        <v>11723713.95398102</v>
      </c>
      <c r="K30" s="48">
        <f t="shared" si="9"/>
        <v>502222.30629295239</v>
      </c>
      <c r="L30" s="46">
        <f t="shared" si="2"/>
        <v>11221491.647688067</v>
      </c>
      <c r="M30" s="46">
        <f t="shared" si="3"/>
        <v>5719</v>
      </c>
      <c r="N30" s="49">
        <f t="shared" si="4"/>
        <v>15.668493150684931</v>
      </c>
      <c r="O30" s="49">
        <f t="shared" si="5"/>
        <v>19.331506849315069</v>
      </c>
      <c r="P30" s="50" t="str">
        <f t="shared" si="6"/>
        <v>&gt;=13</v>
      </c>
      <c r="Q30" s="50" t="str">
        <f t="shared" si="7"/>
        <v>Rem Life</v>
      </c>
      <c r="U30" s="51"/>
    </row>
    <row r="31" spans="1:21" hidden="1">
      <c r="A31" s="44">
        <v>11000211</v>
      </c>
      <c r="B31" s="45" t="s">
        <v>104</v>
      </c>
      <c r="C31" s="46" t="s">
        <v>119</v>
      </c>
      <c r="D31" s="52">
        <v>42750</v>
      </c>
      <c r="E31" s="46">
        <f>'Depreciation 2025-26'!G31</f>
        <v>934280</v>
      </c>
      <c r="G31" s="46">
        <f t="shared" si="1"/>
        <v>934280</v>
      </c>
      <c r="H31" s="46">
        <f t="shared" si="0"/>
        <v>93428</v>
      </c>
      <c r="I31" s="46">
        <f>'Depreciation 2025-26'!I31+'Depreciation 2025-26'!K31</f>
        <v>355175.88480000006</v>
      </c>
      <c r="J31" s="46">
        <f>'Depreciation 2025-26'!L31</f>
        <v>579104.11519999988</v>
      </c>
      <c r="K31" s="48">
        <f t="shared" si="9"/>
        <v>44396.985600000007</v>
      </c>
      <c r="L31" s="46">
        <f t="shared" si="2"/>
        <v>534707.12959999987</v>
      </c>
      <c r="M31" s="46">
        <f t="shared" si="3"/>
        <v>3727</v>
      </c>
      <c r="N31" s="49">
        <f t="shared" si="4"/>
        <v>10.210958904109589</v>
      </c>
      <c r="O31" s="49">
        <f t="shared" si="5"/>
        <v>24.789041095890411</v>
      </c>
      <c r="P31" s="50" t="str">
        <f t="shared" si="6"/>
        <v>&lt;=13</v>
      </c>
      <c r="Q31" s="50" t="str">
        <f t="shared" si="7"/>
        <v>5.28</v>
      </c>
      <c r="U31" s="51"/>
    </row>
    <row r="32" spans="1:21" hidden="1">
      <c r="A32" s="44">
        <v>11000205</v>
      </c>
      <c r="B32" s="45" t="s">
        <v>87</v>
      </c>
      <c r="C32" s="46" t="s">
        <v>120</v>
      </c>
      <c r="D32" s="47">
        <v>42466</v>
      </c>
      <c r="E32" s="46">
        <f>'Depreciation 2025-26'!G32</f>
        <v>409500</v>
      </c>
      <c r="G32" s="46">
        <f t="shared" si="1"/>
        <v>409500</v>
      </c>
      <c r="H32" s="46">
        <f t="shared" si="0"/>
        <v>40950</v>
      </c>
      <c r="I32" s="46">
        <f>'Depreciation 2025-26'!I32+'Depreciation 2025-26'!K32</f>
        <v>196756.56</v>
      </c>
      <c r="J32" s="46">
        <f>'Depreciation 2025-26'!L32</f>
        <v>212743.44</v>
      </c>
      <c r="K32" s="48">
        <f t="shared" si="9"/>
        <v>19459.439999999999</v>
      </c>
      <c r="L32" s="46">
        <f t="shared" si="2"/>
        <v>193284</v>
      </c>
      <c r="M32" s="46">
        <f t="shared" si="3"/>
        <v>4011</v>
      </c>
      <c r="N32" s="49">
        <f t="shared" si="4"/>
        <v>10.989041095890411</v>
      </c>
      <c r="O32" s="49">
        <f t="shared" si="5"/>
        <v>24.010958904109589</v>
      </c>
      <c r="P32" s="50" t="str">
        <f t="shared" si="6"/>
        <v>&lt;=13</v>
      </c>
      <c r="Q32" s="50" t="str">
        <f t="shared" si="7"/>
        <v>5.28</v>
      </c>
      <c r="U32" s="51"/>
    </row>
    <row r="33" spans="1:21" hidden="1">
      <c r="A33" s="44">
        <v>11000209</v>
      </c>
      <c r="B33" s="45" t="s">
        <v>87</v>
      </c>
      <c r="C33" s="46" t="s">
        <v>121</v>
      </c>
      <c r="D33" s="47">
        <v>42947</v>
      </c>
      <c r="E33" s="46">
        <f>'Depreciation 2025-26'!G33</f>
        <v>722846.8</v>
      </c>
      <c r="G33" s="46">
        <f t="shared" si="1"/>
        <v>722846.8</v>
      </c>
      <c r="H33" s="46">
        <f t="shared" si="0"/>
        <v>72284.680000000008</v>
      </c>
      <c r="I33" s="46">
        <f>'Depreciation 2025-26'!I33+'Depreciation 2025-26'!K33</f>
        <v>309147.11942400003</v>
      </c>
      <c r="J33" s="46">
        <f>'Depreciation 2025-26'!L33</f>
        <v>413699.6805759999</v>
      </c>
      <c r="K33" s="48">
        <f t="shared" si="9"/>
        <v>34349.679936</v>
      </c>
      <c r="L33" s="46">
        <f t="shared" si="2"/>
        <v>379350.00063999987</v>
      </c>
      <c r="M33" s="46">
        <f t="shared" si="3"/>
        <v>3530</v>
      </c>
      <c r="N33" s="49">
        <f t="shared" si="4"/>
        <v>9.6712328767123292</v>
      </c>
      <c r="O33" s="49">
        <f t="shared" si="5"/>
        <v>25.328767123287669</v>
      </c>
      <c r="P33" s="50" t="str">
        <f t="shared" si="6"/>
        <v>&lt;=13</v>
      </c>
      <c r="Q33" s="50" t="str">
        <f t="shared" si="7"/>
        <v>5.28</v>
      </c>
      <c r="U33" s="51"/>
    </row>
    <row r="34" spans="1:21" hidden="1">
      <c r="A34" s="44" t="s">
        <v>122</v>
      </c>
      <c r="B34" s="45" t="s">
        <v>87</v>
      </c>
      <c r="C34" s="46" t="s">
        <v>123</v>
      </c>
      <c r="D34" s="47">
        <v>42466</v>
      </c>
      <c r="E34" s="46">
        <f>'Depreciation 2025-26'!G34</f>
        <v>288653.64</v>
      </c>
      <c r="G34" s="46">
        <f t="shared" si="1"/>
        <v>288653.64</v>
      </c>
      <c r="H34" s="46">
        <f t="shared" si="0"/>
        <v>28865.364000000001</v>
      </c>
      <c r="I34" s="46">
        <f>'Depreciation 2025-26'!I34+'Depreciation 2025-26'!K34</f>
        <v>123451.38875519997</v>
      </c>
      <c r="J34" s="46">
        <f>'Depreciation 2025-26'!L34</f>
        <v>165202.25124480005</v>
      </c>
      <c r="K34" s="48">
        <f t="shared" si="9"/>
        <v>13716.8209728</v>
      </c>
      <c r="L34" s="46">
        <f t="shared" si="2"/>
        <v>151485.43027200006</v>
      </c>
      <c r="M34" s="46">
        <f t="shared" si="3"/>
        <v>4011</v>
      </c>
      <c r="N34" s="49">
        <f t="shared" si="4"/>
        <v>10.989041095890411</v>
      </c>
      <c r="O34" s="49">
        <f t="shared" si="5"/>
        <v>24.010958904109589</v>
      </c>
      <c r="P34" s="50" t="str">
        <f t="shared" si="6"/>
        <v>&lt;=13</v>
      </c>
      <c r="Q34" s="50" t="str">
        <f t="shared" si="7"/>
        <v>5.28</v>
      </c>
      <c r="U34" s="51"/>
    </row>
    <row r="35" spans="1:21" hidden="1">
      <c r="A35" s="44" t="s">
        <v>122</v>
      </c>
      <c r="B35" s="45" t="s">
        <v>87</v>
      </c>
      <c r="C35" s="46" t="s">
        <v>123</v>
      </c>
      <c r="D35" s="47">
        <v>42501</v>
      </c>
      <c r="E35" s="46">
        <f>'Depreciation 2025-26'!G35</f>
        <v>288653.64</v>
      </c>
      <c r="G35" s="46">
        <f t="shared" si="1"/>
        <v>288653.64</v>
      </c>
      <c r="H35" s="46">
        <f t="shared" si="0"/>
        <v>28865.364000000001</v>
      </c>
      <c r="I35" s="46">
        <f>'Depreciation 2025-26'!I35+'Depreciation 2025-26'!K35</f>
        <v>123451.38875519997</v>
      </c>
      <c r="J35" s="46">
        <f>'Depreciation 2025-26'!L35</f>
        <v>165202.25124480005</v>
      </c>
      <c r="K35" s="48">
        <f t="shared" si="9"/>
        <v>13716.8209728</v>
      </c>
      <c r="L35" s="46">
        <f t="shared" si="2"/>
        <v>151485.43027200006</v>
      </c>
      <c r="M35" s="46">
        <f t="shared" si="3"/>
        <v>3976</v>
      </c>
      <c r="N35" s="49">
        <f t="shared" si="4"/>
        <v>10.893150684931507</v>
      </c>
      <c r="O35" s="49">
        <f t="shared" si="5"/>
        <v>24.106849315068494</v>
      </c>
      <c r="P35" s="50" t="str">
        <f t="shared" si="6"/>
        <v>&lt;=13</v>
      </c>
      <c r="Q35" s="50" t="str">
        <f t="shared" si="7"/>
        <v>5.28</v>
      </c>
      <c r="U35" s="51"/>
    </row>
    <row r="36" spans="1:21">
      <c r="A36" s="57">
        <v>10900101</v>
      </c>
      <c r="B36" s="45" t="s">
        <v>43</v>
      </c>
      <c r="C36" s="58" t="s">
        <v>124</v>
      </c>
      <c r="D36" s="59">
        <v>43753</v>
      </c>
      <c r="E36" s="46">
        <f>'Depreciation 2025-26'!G36</f>
        <v>6315376</v>
      </c>
      <c r="G36" s="46">
        <f t="shared" si="1"/>
        <v>6315376</v>
      </c>
      <c r="H36" s="46">
        <f t="shared" si="0"/>
        <v>631537.60000000009</v>
      </c>
      <c r="I36" s="46">
        <f>'Depreciation 2025-26'!I36+'Depreciation 2025-26'!K36</f>
        <v>1938771.2931840001</v>
      </c>
      <c r="J36" s="46">
        <f>'Depreciation 2025-26'!L36</f>
        <v>4376604.7068160009</v>
      </c>
      <c r="K36" s="48">
        <f t="shared" si="9"/>
        <v>300106.66752000002</v>
      </c>
      <c r="L36" s="46">
        <f>J36-K36</f>
        <v>4076498.0392960007</v>
      </c>
      <c r="M36" s="46">
        <f t="shared" si="3"/>
        <v>2724</v>
      </c>
      <c r="N36" s="49">
        <f t="shared" si="4"/>
        <v>7.463013698630137</v>
      </c>
      <c r="O36" s="49">
        <f t="shared" si="5"/>
        <v>27.536986301369865</v>
      </c>
      <c r="P36" s="50" t="str">
        <f t="shared" si="6"/>
        <v>&lt;=13</v>
      </c>
      <c r="Q36" s="50" t="str">
        <f t="shared" si="7"/>
        <v>5.28</v>
      </c>
      <c r="U36" s="51"/>
    </row>
    <row r="37" spans="1:21" hidden="1">
      <c r="A37" s="57">
        <v>10300363</v>
      </c>
      <c r="B37" s="45" t="s">
        <v>92</v>
      </c>
      <c r="C37" s="58" t="s">
        <v>125</v>
      </c>
      <c r="D37" s="59">
        <v>43631</v>
      </c>
      <c r="E37" s="46">
        <f>'Depreciation 2025-26'!G37</f>
        <v>258393</v>
      </c>
      <c r="G37" s="46">
        <f t="shared" si="1"/>
        <v>258393</v>
      </c>
      <c r="H37" s="46">
        <f t="shared" si="0"/>
        <v>25839.300000000003</v>
      </c>
      <c r="I37" s="46">
        <f>'Depreciation 2025-26'!I37+'Depreciation 2025-26'!K37</f>
        <v>83428.799158356152</v>
      </c>
      <c r="J37" s="46">
        <f>'Depreciation 2025-26'!L37</f>
        <v>174964.20084164385</v>
      </c>
      <c r="K37" s="48">
        <f t="shared" si="9"/>
        <v>12278.835360000001</v>
      </c>
      <c r="L37" s="46">
        <f>J37-K37</f>
        <v>162685.36548164385</v>
      </c>
      <c r="M37" s="46">
        <f t="shared" si="3"/>
        <v>2846</v>
      </c>
      <c r="N37" s="49">
        <f t="shared" si="4"/>
        <v>7.7972602739726025</v>
      </c>
      <c r="O37" s="49">
        <f t="shared" si="5"/>
        <v>27.202739726027396</v>
      </c>
      <c r="P37" s="50" t="str">
        <f t="shared" si="6"/>
        <v>&lt;=13</v>
      </c>
      <c r="Q37" s="50" t="str">
        <f t="shared" si="7"/>
        <v>5.28</v>
      </c>
      <c r="U37" s="51"/>
    </row>
    <row r="38" spans="1:21" ht="15" hidden="1">
      <c r="A38" s="60">
        <v>11000214</v>
      </c>
      <c r="B38" s="45" t="s">
        <v>104</v>
      </c>
      <c r="C38" s="61" t="s">
        <v>126</v>
      </c>
      <c r="D38" s="62">
        <v>43890</v>
      </c>
      <c r="E38" s="46">
        <f>'Depreciation 2025-26'!G38</f>
        <v>6292325.8000000007</v>
      </c>
      <c r="G38" s="46">
        <f t="shared" si="1"/>
        <v>6292325.8000000007</v>
      </c>
      <c r="H38" s="46">
        <f t="shared" si="0"/>
        <v>629232.58000000007</v>
      </c>
      <c r="I38" s="46">
        <f>'Depreciation 2025-26'!I38+'Depreciation 2025-26'!K38</f>
        <v>1809222.3350141724</v>
      </c>
      <c r="J38" s="46">
        <f>'Depreciation 2025-26'!L38</f>
        <v>4483103.4649858288</v>
      </c>
      <c r="K38" s="48">
        <f t="shared" si="9"/>
        <v>299011.32201600005</v>
      </c>
      <c r="L38" s="46">
        <f t="shared" ref="L38:L54" si="10">J38-K38</f>
        <v>4184092.142969829</v>
      </c>
      <c r="M38" s="46">
        <f>$T$1-D38</f>
        <v>2587</v>
      </c>
      <c r="N38" s="49">
        <f>M38/365</f>
        <v>7.087671232876712</v>
      </c>
      <c r="O38" s="49">
        <f>$U$1-N38</f>
        <v>27.912328767123288</v>
      </c>
      <c r="P38" s="50" t="str">
        <f t="shared" si="6"/>
        <v>&lt;=13</v>
      </c>
      <c r="Q38" s="50" t="str">
        <f t="shared" si="7"/>
        <v>5.28</v>
      </c>
      <c r="U38" s="51"/>
    </row>
    <row r="39" spans="1:21" ht="15" hidden="1">
      <c r="A39" s="60">
        <v>11000215</v>
      </c>
      <c r="B39" s="45" t="s">
        <v>104</v>
      </c>
      <c r="C39" s="61" t="s">
        <v>127</v>
      </c>
      <c r="D39" s="59">
        <v>43555</v>
      </c>
      <c r="E39" s="46">
        <f>'Depreciation 2025-26'!G39</f>
        <v>8097161.6100000003</v>
      </c>
      <c r="G39" s="46">
        <f t="shared" si="1"/>
        <v>8097161.6100000003</v>
      </c>
      <c r="H39" s="46">
        <f t="shared" si="0"/>
        <v>809716.16100000008</v>
      </c>
      <c r="I39" s="46">
        <f>'Depreciation 2025-26'!I39+'Depreciation 2025-26'!K39</f>
        <v>2308662.7182431999</v>
      </c>
      <c r="J39" s="46">
        <f>'Depreciation 2025-26'!L39</f>
        <v>5788498.8917568009</v>
      </c>
      <c r="K39" s="48">
        <f t="shared" si="9"/>
        <v>384777.11970719998</v>
      </c>
      <c r="L39" s="46">
        <f t="shared" si="10"/>
        <v>5403721.7720496012</v>
      </c>
      <c r="M39" s="46">
        <f>$T$1-D39</f>
        <v>2922</v>
      </c>
      <c r="N39" s="49">
        <f>M39/365</f>
        <v>8.0054794520547947</v>
      </c>
      <c r="O39" s="49">
        <f>$U$1-N39</f>
        <v>26.994520547945207</v>
      </c>
      <c r="P39" s="50" t="str">
        <f t="shared" si="6"/>
        <v>&lt;=13</v>
      </c>
      <c r="Q39" s="50" t="str">
        <f t="shared" si="7"/>
        <v>5.28</v>
      </c>
      <c r="U39" s="51"/>
    </row>
    <row r="40" spans="1:21" ht="15" hidden="1">
      <c r="A40" s="60">
        <v>11000217</v>
      </c>
      <c r="B40" s="45" t="s">
        <v>92</v>
      </c>
      <c r="C40" s="61" t="s">
        <v>128</v>
      </c>
      <c r="D40" s="59">
        <v>44240</v>
      </c>
      <c r="E40" s="46">
        <f>'Depreciation 2025-26'!G40</f>
        <v>595093.39</v>
      </c>
      <c r="G40" s="46">
        <f t="shared" si="1"/>
        <v>595093.39</v>
      </c>
      <c r="H40" s="46">
        <f t="shared" si="0"/>
        <v>59509.339000000007</v>
      </c>
      <c r="I40" s="46">
        <f>'Depreciation 2025-26'!I40+'Depreciation 2025-26'!K40</f>
        <v>144958.09780117479</v>
      </c>
      <c r="J40" s="46">
        <f>'Depreciation 2025-26'!L40</f>
        <v>450135.29219882528</v>
      </c>
      <c r="K40" s="48">
        <f t="shared" si="9"/>
        <v>28278.837892800002</v>
      </c>
      <c r="L40" s="46">
        <f t="shared" si="10"/>
        <v>421856.45430602529</v>
      </c>
      <c r="M40" s="46">
        <f>$T$1-D40</f>
        <v>2237</v>
      </c>
      <c r="N40" s="49">
        <f>M40/365</f>
        <v>6.1287671232876715</v>
      </c>
      <c r="O40" s="49">
        <f>$U$1-N40</f>
        <v>28.871232876712327</v>
      </c>
      <c r="P40" s="50" t="str">
        <f t="shared" si="6"/>
        <v>&lt;=13</v>
      </c>
      <c r="Q40" s="50" t="str">
        <f t="shared" si="7"/>
        <v>5.28</v>
      </c>
      <c r="U40" s="51"/>
    </row>
    <row r="41" spans="1:21" ht="30" hidden="1">
      <c r="A41" s="229" t="s">
        <v>384</v>
      </c>
      <c r="B41" s="45" t="s">
        <v>104</v>
      </c>
      <c r="C41" s="61" t="s">
        <v>161</v>
      </c>
      <c r="D41" s="59">
        <v>45016</v>
      </c>
      <c r="E41" s="46">
        <f>'Depreciation 2025-26'!G41</f>
        <v>2022743.0999999999</v>
      </c>
      <c r="F41" s="45"/>
      <c r="G41" s="46">
        <f t="shared" si="1"/>
        <v>2022743.0999999999</v>
      </c>
      <c r="H41" s="46">
        <f t="shared" si="0"/>
        <v>202274.31</v>
      </c>
      <c r="I41" s="46">
        <f>'Depreciation 2025-26'!I41+'Depreciation 2025-26'!K41</f>
        <v>288654.86136526021</v>
      </c>
      <c r="J41" s="46">
        <f>'Depreciation 2025-26'!L41</f>
        <v>1734088.2386347395</v>
      </c>
      <c r="K41" s="48">
        <f t="shared" si="9"/>
        <v>96120.752111999987</v>
      </c>
      <c r="L41" s="46">
        <f t="shared" si="10"/>
        <v>1637967.4865227395</v>
      </c>
      <c r="M41" s="46">
        <f t="shared" ref="M41:M54" si="11">$T$1-D41</f>
        <v>1461</v>
      </c>
      <c r="N41" s="49">
        <f t="shared" ref="N41:N54" si="12">M41/365</f>
        <v>4.0027397260273974</v>
      </c>
      <c r="O41" s="49">
        <f t="shared" ref="O41:O54" si="13">$U$1-N41</f>
        <v>30.997260273972604</v>
      </c>
      <c r="P41" s="50" t="str">
        <f t="shared" si="6"/>
        <v>&lt;=13</v>
      </c>
      <c r="Q41" s="50" t="str">
        <f t="shared" si="7"/>
        <v>5.28</v>
      </c>
      <c r="U41" s="51"/>
    </row>
    <row r="42" spans="1:21" ht="30" hidden="1">
      <c r="A42" s="229" t="s">
        <v>384</v>
      </c>
      <c r="B42" s="45" t="s">
        <v>87</v>
      </c>
      <c r="C42" s="61" t="s">
        <v>162</v>
      </c>
      <c r="D42" s="59">
        <v>45016</v>
      </c>
      <c r="E42" s="46">
        <f>'Depreciation 2025-26'!G42</f>
        <v>465519.60000000003</v>
      </c>
      <c r="F42" s="45"/>
      <c r="G42" s="46">
        <f t="shared" si="1"/>
        <v>465519.60000000003</v>
      </c>
      <c r="H42" s="46">
        <f t="shared" si="0"/>
        <v>46551.960000000006</v>
      </c>
      <c r="I42" s="46">
        <f>'Depreciation 2025-26'!I42+'Depreciation 2025-26'!K42</f>
        <v>66431.815093479454</v>
      </c>
      <c r="J42" s="46">
        <f>'Depreciation 2025-26'!L42</f>
        <v>399087.78490652057</v>
      </c>
      <c r="K42" s="48">
        <f t="shared" si="9"/>
        <v>22121.491392</v>
      </c>
      <c r="L42" s="46">
        <f t="shared" si="10"/>
        <v>376966.29351452057</v>
      </c>
      <c r="M42" s="46">
        <f t="shared" si="11"/>
        <v>1461</v>
      </c>
      <c r="N42" s="49">
        <f t="shared" si="12"/>
        <v>4.0027397260273974</v>
      </c>
      <c r="O42" s="49">
        <f t="shared" si="13"/>
        <v>30.997260273972604</v>
      </c>
      <c r="P42" s="50" t="str">
        <f t="shared" si="6"/>
        <v>&lt;=13</v>
      </c>
      <c r="Q42" s="50" t="str">
        <f t="shared" si="7"/>
        <v>5.28</v>
      </c>
      <c r="U42" s="51"/>
    </row>
    <row r="43" spans="1:21" ht="30" hidden="1">
      <c r="A43" s="229" t="s">
        <v>384</v>
      </c>
      <c r="B43" s="45" t="s">
        <v>92</v>
      </c>
      <c r="C43" s="61" t="s">
        <v>163</v>
      </c>
      <c r="D43" s="59">
        <v>45016</v>
      </c>
      <c r="E43" s="46">
        <f>'Depreciation 2025-26'!G43</f>
        <v>868621.99999999988</v>
      </c>
      <c r="F43" s="45"/>
      <c r="G43" s="46">
        <f t="shared" si="1"/>
        <v>868621.99999999988</v>
      </c>
      <c r="H43" s="46">
        <f t="shared" si="0"/>
        <v>86862.2</v>
      </c>
      <c r="I43" s="46">
        <f>'Depreciation 2025-26'!I43+'Depreciation 2025-26'!K43</f>
        <v>123956.40503671233</v>
      </c>
      <c r="J43" s="46">
        <f>'Depreciation 2025-26'!L43</f>
        <v>744665.59496328759</v>
      </c>
      <c r="K43" s="48">
        <f t="shared" si="9"/>
        <v>41276.917439999997</v>
      </c>
      <c r="L43" s="46">
        <f t="shared" si="10"/>
        <v>703388.6775232876</v>
      </c>
      <c r="M43" s="46">
        <f t="shared" si="11"/>
        <v>1461</v>
      </c>
      <c r="N43" s="49">
        <f t="shared" si="12"/>
        <v>4.0027397260273974</v>
      </c>
      <c r="O43" s="49">
        <f t="shared" si="13"/>
        <v>30.997260273972604</v>
      </c>
      <c r="P43" s="50" t="str">
        <f t="shared" si="6"/>
        <v>&lt;=13</v>
      </c>
      <c r="Q43" s="50" t="str">
        <f t="shared" si="7"/>
        <v>5.28</v>
      </c>
      <c r="U43" s="51"/>
    </row>
    <row r="44" spans="1:21" ht="42.75" hidden="1">
      <c r="A44" s="229" t="s">
        <v>384</v>
      </c>
      <c r="B44" s="45" t="s">
        <v>87</v>
      </c>
      <c r="C44" s="230" t="s">
        <v>379</v>
      </c>
      <c r="D44" s="59">
        <v>45016</v>
      </c>
      <c r="E44" s="46">
        <f>'Depreciation 2025-26'!G44</f>
        <v>1339044.28</v>
      </c>
      <c r="G44" s="46">
        <f t="shared" si="1"/>
        <v>1339044.28</v>
      </c>
      <c r="H44" s="46">
        <f t="shared" si="0"/>
        <v>133904.42800000001</v>
      </c>
      <c r="I44" s="46">
        <f>'Depreciation 2025-26'!I44+'Depreciation 2025-26'!K44</f>
        <v>191087.8554005918</v>
      </c>
      <c r="J44" s="46">
        <f>'Depreciation 2025-26'!L44</f>
        <v>1147956.4245994079</v>
      </c>
      <c r="K44" s="48">
        <f t="shared" si="9"/>
        <v>63631.3841856</v>
      </c>
      <c r="L44" s="46">
        <f t="shared" si="10"/>
        <v>1084325.0404138078</v>
      </c>
      <c r="M44" s="46">
        <f t="shared" si="11"/>
        <v>1461</v>
      </c>
      <c r="N44" s="49">
        <f t="shared" si="12"/>
        <v>4.0027397260273974</v>
      </c>
      <c r="O44" s="49">
        <f t="shared" si="13"/>
        <v>30.997260273972604</v>
      </c>
      <c r="P44" s="50" t="str">
        <f t="shared" si="6"/>
        <v>&lt;=13</v>
      </c>
      <c r="Q44" s="50" t="str">
        <f t="shared" si="7"/>
        <v>5.28</v>
      </c>
      <c r="U44" s="51"/>
    </row>
    <row r="45" spans="1:21" ht="57" hidden="1">
      <c r="A45" s="229" t="s">
        <v>384</v>
      </c>
      <c r="B45" s="45" t="s">
        <v>104</v>
      </c>
      <c r="C45" s="230" t="s">
        <v>382</v>
      </c>
      <c r="D45" s="59">
        <v>45016</v>
      </c>
      <c r="E45" s="46">
        <f>'Depreciation 2025-26'!G45</f>
        <v>439756.63</v>
      </c>
      <c r="G45" s="46">
        <f t="shared" si="1"/>
        <v>439756.63</v>
      </c>
      <c r="H45" s="46">
        <f t="shared" si="0"/>
        <v>43975.663</v>
      </c>
      <c r="I45" s="46">
        <f>'Depreciation 2025-26'!I45+'Depreciation 2025-26'!K45</f>
        <v>62755.319282564393</v>
      </c>
      <c r="J45" s="46">
        <f>'Depreciation 2025-26'!L45</f>
        <v>377001.31071743555</v>
      </c>
      <c r="K45" s="48">
        <f t="shared" si="9"/>
        <v>20897.235057600003</v>
      </c>
      <c r="L45" s="46">
        <f t="shared" si="10"/>
        <v>356104.07565983554</v>
      </c>
      <c r="M45" s="46">
        <f t="shared" si="11"/>
        <v>1461</v>
      </c>
      <c r="N45" s="49">
        <f t="shared" si="12"/>
        <v>4.0027397260273974</v>
      </c>
      <c r="O45" s="49">
        <f t="shared" si="13"/>
        <v>30.997260273972604</v>
      </c>
      <c r="P45" s="50" t="str">
        <f t="shared" si="6"/>
        <v>&lt;=13</v>
      </c>
      <c r="Q45" s="50" t="str">
        <f t="shared" si="7"/>
        <v>5.28</v>
      </c>
      <c r="U45" s="51"/>
    </row>
    <row r="46" spans="1:21" ht="30" hidden="1">
      <c r="A46" s="229" t="s">
        <v>384</v>
      </c>
      <c r="B46" s="45" t="s">
        <v>92</v>
      </c>
      <c r="C46" s="230" t="s">
        <v>383</v>
      </c>
      <c r="D46" s="59">
        <v>45016</v>
      </c>
      <c r="E46" s="46">
        <f>'Depreciation 2025-26'!G46</f>
        <v>31214.979999999996</v>
      </c>
      <c r="G46" s="46">
        <f t="shared" si="1"/>
        <v>31214.979999999996</v>
      </c>
      <c r="H46" s="46">
        <f t="shared" si="0"/>
        <v>3121.4979999999996</v>
      </c>
      <c r="I46" s="46">
        <f>'Depreciation 2025-26'!I46+'Depreciation 2025-26'!K46</f>
        <v>4454.5230308383561</v>
      </c>
      <c r="J46" s="46">
        <f>'Depreciation 2025-26'!L46</f>
        <v>26760.456969161638</v>
      </c>
      <c r="K46" s="48">
        <f t="shared" si="9"/>
        <v>1483.3358495999998</v>
      </c>
      <c r="L46" s="46">
        <f t="shared" si="10"/>
        <v>25277.121119561638</v>
      </c>
      <c r="M46" s="46">
        <f t="shared" si="11"/>
        <v>1461</v>
      </c>
      <c r="N46" s="49">
        <f t="shared" si="12"/>
        <v>4.0027397260273974</v>
      </c>
      <c r="O46" s="49">
        <f t="shared" si="13"/>
        <v>30.997260273972604</v>
      </c>
      <c r="P46" s="50" t="str">
        <f t="shared" si="6"/>
        <v>&lt;=13</v>
      </c>
      <c r="Q46" s="50" t="str">
        <f t="shared" si="7"/>
        <v>5.28</v>
      </c>
      <c r="U46" s="51"/>
    </row>
    <row r="47" spans="1:21" ht="30" hidden="1">
      <c r="A47" s="229" t="s">
        <v>384</v>
      </c>
      <c r="B47" s="45" t="str">
        <f>'Depreciation 2022-23'!B47</f>
        <v>Sub Station</v>
      </c>
      <c r="C47" s="45" t="str">
        <f>'Depreciation 2022-23'!C47</f>
        <v xml:space="preserve">HT Substation equipments </v>
      </c>
      <c r="D47" s="59">
        <v>45016</v>
      </c>
      <c r="E47" s="51">
        <f>'Depreciation 2022-23'!H47</f>
        <v>1744000.0000000002</v>
      </c>
      <c r="G47" s="46">
        <f t="shared" ref="G47" si="14">E47+F47</f>
        <v>1744000.0000000002</v>
      </c>
      <c r="H47" s="46">
        <f t="shared" ref="H47" si="15">G47*10%</f>
        <v>174400.00000000003</v>
      </c>
      <c r="I47" s="46">
        <f>'Depreciation 2025-26'!I47+'Depreciation 2025-26'!K47</f>
        <v>248876.92273972608</v>
      </c>
      <c r="J47" s="46">
        <f>'Depreciation 2025-26'!L47</f>
        <v>1495123.0772602737</v>
      </c>
      <c r="K47" s="48">
        <f t="shared" ref="K47" si="16">IF(Q47="Rem Life",(J47-H47)/O47,(G47-H47)*Q47/100)</f>
        <v>82874.880000000019</v>
      </c>
      <c r="L47" s="46">
        <f t="shared" ref="L47" si="17">J47-K47</f>
        <v>1412248.1972602736</v>
      </c>
      <c r="M47" s="46">
        <f t="shared" ref="M47" si="18">$T$1-D47</f>
        <v>1461</v>
      </c>
      <c r="N47" s="49">
        <f t="shared" ref="N47" si="19">M47/365</f>
        <v>4.0027397260273974</v>
      </c>
      <c r="O47" s="49">
        <f t="shared" ref="O47" si="20">$U$1-N47</f>
        <v>30.997260273972604</v>
      </c>
      <c r="P47" s="50" t="str">
        <f t="shared" ref="P47" si="21">IF(N47&gt;=14,"&gt;=13","&lt;=13")</f>
        <v>&lt;=13</v>
      </c>
      <c r="Q47" s="50" t="str">
        <f t="shared" ref="Q47" si="22">IF(P47= "&gt;=13","Rem Life","5.28")</f>
        <v>5.28</v>
      </c>
      <c r="U47" s="51"/>
    </row>
    <row r="48" spans="1:21" ht="30" hidden="1">
      <c r="A48" s="229" t="s">
        <v>385</v>
      </c>
      <c r="B48" s="45" t="s">
        <v>92</v>
      </c>
      <c r="C48" s="61" t="s">
        <v>386</v>
      </c>
      <c r="D48" s="59">
        <v>45382</v>
      </c>
      <c r="E48" s="46">
        <f>'Depreciation 2025-26'!G48</f>
        <v>2337600</v>
      </c>
      <c r="G48" s="46">
        <f t="shared" si="1"/>
        <v>2337600</v>
      </c>
      <c r="H48" s="46">
        <f t="shared" si="0"/>
        <v>233760</v>
      </c>
      <c r="I48" s="46">
        <f>'Depreciation 2025-26'!I48+'Depreciation 2025-26'!K48</f>
        <v>222503.65545205481</v>
      </c>
      <c r="J48" s="46">
        <f>'Depreciation 2025-26'!L48</f>
        <v>2115096.3445479455</v>
      </c>
      <c r="K48" s="48">
        <f t="shared" si="9"/>
        <v>111082.75200000001</v>
      </c>
      <c r="L48" s="46">
        <f t="shared" si="10"/>
        <v>2004013.5925479454</v>
      </c>
      <c r="M48" s="46">
        <f t="shared" si="11"/>
        <v>1095</v>
      </c>
      <c r="N48" s="49">
        <f t="shared" si="12"/>
        <v>3</v>
      </c>
      <c r="O48" s="49">
        <f t="shared" si="13"/>
        <v>32</v>
      </c>
      <c r="P48" s="50" t="str">
        <f t="shared" si="6"/>
        <v>&lt;=13</v>
      </c>
      <c r="Q48" s="50" t="str">
        <f t="shared" si="7"/>
        <v>5.28</v>
      </c>
      <c r="U48" s="51"/>
    </row>
    <row r="49" spans="1:21" ht="30" hidden="1">
      <c r="A49" s="229" t="s">
        <v>385</v>
      </c>
      <c r="B49" s="45" t="s">
        <v>92</v>
      </c>
      <c r="C49" s="61" t="s">
        <v>386</v>
      </c>
      <c r="D49" s="59">
        <v>45382</v>
      </c>
      <c r="E49" s="46">
        <f>'Depreciation 2025-26'!G49</f>
        <v>5610000</v>
      </c>
      <c r="G49" s="46">
        <f t="shared" si="1"/>
        <v>5610000</v>
      </c>
      <c r="H49" s="46">
        <f t="shared" si="0"/>
        <v>561000</v>
      </c>
      <c r="I49" s="46">
        <f>'Depreciation 2025-26'!I49+'Depreciation 2025-26'!K49</f>
        <v>533985.92876712326</v>
      </c>
      <c r="J49" s="46">
        <f>'Depreciation 2025-26'!L49</f>
        <v>5076014.0712328767</v>
      </c>
      <c r="K49" s="48">
        <f t="shared" si="9"/>
        <v>266587.2</v>
      </c>
      <c r="L49" s="46">
        <f t="shared" si="10"/>
        <v>4809426.8712328766</v>
      </c>
      <c r="M49" s="46">
        <f t="shared" si="11"/>
        <v>1095</v>
      </c>
      <c r="N49" s="49">
        <f t="shared" si="12"/>
        <v>3</v>
      </c>
      <c r="O49" s="49">
        <f t="shared" si="13"/>
        <v>32</v>
      </c>
      <c r="P49" s="50" t="str">
        <f t="shared" si="6"/>
        <v>&lt;=13</v>
      </c>
      <c r="Q49" s="50" t="str">
        <f t="shared" si="7"/>
        <v>5.28</v>
      </c>
      <c r="U49" s="51"/>
    </row>
    <row r="50" spans="1:21" ht="30" hidden="1">
      <c r="A50" s="229" t="s">
        <v>385</v>
      </c>
      <c r="B50" s="45" t="s">
        <v>92</v>
      </c>
      <c r="C50" s="230" t="s">
        <v>383</v>
      </c>
      <c r="D50" s="59">
        <v>45382</v>
      </c>
      <c r="E50" s="46">
        <f>'Depreciation 2025-26'!G50</f>
        <v>2661538.4615384615</v>
      </c>
      <c r="G50" s="46">
        <f t="shared" si="1"/>
        <v>2661538.4615384615</v>
      </c>
      <c r="H50" s="46">
        <f t="shared" si="0"/>
        <v>266153.84615384619</v>
      </c>
      <c r="I50" s="46">
        <f>'Depreciation 2025-26'!I50+'Depreciation 2025-26'!K50</f>
        <v>253337.626975764</v>
      </c>
      <c r="J50" s="46">
        <f>'Depreciation 2025-26'!L50</f>
        <v>2408200.8345626979</v>
      </c>
      <c r="K50" s="48">
        <f t="shared" si="9"/>
        <v>126476.3076923077</v>
      </c>
      <c r="L50" s="46">
        <f t="shared" si="10"/>
        <v>2281724.5268703904</v>
      </c>
      <c r="M50" s="46">
        <f t="shared" si="11"/>
        <v>1095</v>
      </c>
      <c r="N50" s="49">
        <f t="shared" si="12"/>
        <v>3</v>
      </c>
      <c r="O50" s="49">
        <f t="shared" si="13"/>
        <v>32</v>
      </c>
      <c r="P50" s="50" t="str">
        <f t="shared" si="6"/>
        <v>&lt;=13</v>
      </c>
      <c r="Q50" s="50" t="str">
        <f t="shared" si="7"/>
        <v>5.28</v>
      </c>
      <c r="U50" s="51"/>
    </row>
    <row r="51" spans="1:21" ht="30" hidden="1">
      <c r="A51" s="229" t="s">
        <v>385</v>
      </c>
      <c r="B51" s="45" t="s">
        <v>95</v>
      </c>
      <c r="C51" s="233" t="s">
        <v>387</v>
      </c>
      <c r="D51" s="59">
        <v>45382</v>
      </c>
      <c r="E51" s="46">
        <f>'Depreciation 2025-26'!G51</f>
        <v>827050</v>
      </c>
      <c r="G51" s="46">
        <f t="shared" si="1"/>
        <v>827050</v>
      </c>
      <c r="H51" s="46">
        <f t="shared" si="0"/>
        <v>82705</v>
      </c>
      <c r="I51" s="46">
        <f>'Depreciation 2025-26'!I51+'Depreciation 2025-26'!K51</f>
        <v>78722.471013698625</v>
      </c>
      <c r="J51" s="46">
        <f>'Depreciation 2025-26'!L51</f>
        <v>748327.52898630139</v>
      </c>
      <c r="K51" s="48">
        <f t="shared" si="9"/>
        <v>39301.415999999997</v>
      </c>
      <c r="L51" s="46">
        <f t="shared" si="10"/>
        <v>709026.11298630142</v>
      </c>
      <c r="M51" s="46">
        <f t="shared" si="11"/>
        <v>1095</v>
      </c>
      <c r="N51" s="49">
        <f t="shared" si="12"/>
        <v>3</v>
      </c>
      <c r="O51" s="49">
        <f t="shared" si="13"/>
        <v>32</v>
      </c>
      <c r="P51" s="50" t="str">
        <f t="shared" si="6"/>
        <v>&lt;=13</v>
      </c>
      <c r="Q51" s="50" t="str">
        <f t="shared" si="7"/>
        <v>5.28</v>
      </c>
      <c r="U51" s="51"/>
    </row>
    <row r="52" spans="1:21" ht="30" hidden="1">
      <c r="A52" s="229" t="s">
        <v>385</v>
      </c>
      <c r="B52" s="45" t="s">
        <v>87</v>
      </c>
      <c r="C52" s="61" t="s">
        <v>388</v>
      </c>
      <c r="D52" s="59">
        <v>45382</v>
      </c>
      <c r="E52" s="46">
        <f>'Depreciation 2025-26'!G52</f>
        <v>1382399.9999999998</v>
      </c>
      <c r="G52" s="46">
        <f t="shared" si="1"/>
        <v>1382399.9999999998</v>
      </c>
      <c r="H52" s="46">
        <f t="shared" si="0"/>
        <v>138239.99999999997</v>
      </c>
      <c r="I52" s="46">
        <f>'Depreciation 2025-26'!I52+'Depreciation 2025-26'!K52</f>
        <v>131583.27057534244</v>
      </c>
      <c r="J52" s="46">
        <f>'Depreciation 2025-26'!L52</f>
        <v>1250816.7294246573</v>
      </c>
      <c r="K52" s="48">
        <f t="shared" si="9"/>
        <v>65691.647999999986</v>
      </c>
      <c r="L52" s="46">
        <f t="shared" si="10"/>
        <v>1185125.0814246573</v>
      </c>
      <c r="M52" s="46">
        <f t="shared" si="11"/>
        <v>1095</v>
      </c>
      <c r="N52" s="49">
        <f t="shared" si="12"/>
        <v>3</v>
      </c>
      <c r="O52" s="49">
        <f t="shared" si="13"/>
        <v>32</v>
      </c>
      <c r="P52" s="50" t="str">
        <f t="shared" si="6"/>
        <v>&lt;=13</v>
      </c>
      <c r="Q52" s="50" t="str">
        <f t="shared" si="7"/>
        <v>5.28</v>
      </c>
      <c r="U52" s="51"/>
    </row>
    <row r="53" spans="1:21" ht="30" hidden="1">
      <c r="A53" s="229" t="s">
        <v>385</v>
      </c>
      <c r="B53" s="45" t="s">
        <v>87</v>
      </c>
      <c r="C53" s="61" t="s">
        <v>389</v>
      </c>
      <c r="D53" s="59">
        <v>45382</v>
      </c>
      <c r="E53" s="46">
        <f>'Depreciation 2025-26'!G53</f>
        <v>3727478.2608695659</v>
      </c>
      <c r="G53" s="46">
        <f t="shared" si="1"/>
        <v>3727478.2608695659</v>
      </c>
      <c r="H53" s="46">
        <f t="shared" si="0"/>
        <v>372747.8260869566</v>
      </c>
      <c r="I53" s="46">
        <f>'Depreciation 2025-26'!I53+'Depreciation 2025-26'!K53</f>
        <v>354798.74172721867</v>
      </c>
      <c r="J53" s="46">
        <f>'Depreciation 2025-26'!L53</f>
        <v>3372679.5191423474</v>
      </c>
      <c r="K53" s="48">
        <f t="shared" si="9"/>
        <v>177129.76695652178</v>
      </c>
      <c r="L53" s="46">
        <f t="shared" si="10"/>
        <v>3195549.7521858257</v>
      </c>
      <c r="M53" s="46">
        <f t="shared" si="11"/>
        <v>1095</v>
      </c>
      <c r="N53" s="49">
        <f t="shared" si="12"/>
        <v>3</v>
      </c>
      <c r="O53" s="49">
        <f t="shared" si="13"/>
        <v>32</v>
      </c>
      <c r="P53" s="50" t="str">
        <f t="shared" si="6"/>
        <v>&lt;=13</v>
      </c>
      <c r="Q53" s="50" t="str">
        <f t="shared" si="7"/>
        <v>5.28</v>
      </c>
      <c r="U53" s="51"/>
    </row>
    <row r="54" spans="1:21" ht="30" hidden="1">
      <c r="A54" s="229" t="s">
        <v>385</v>
      </c>
      <c r="B54" s="45" t="s">
        <v>87</v>
      </c>
      <c r="C54" s="61" t="s">
        <v>388</v>
      </c>
      <c r="D54" s="59">
        <v>45382</v>
      </c>
      <c r="E54" s="46">
        <f>'Depreciation 2025-26'!G54</f>
        <v>4336000.0000000009</v>
      </c>
      <c r="G54" s="46">
        <f t="shared" si="1"/>
        <v>4336000.0000000009</v>
      </c>
      <c r="H54" s="46">
        <f t="shared" si="0"/>
        <v>433600.00000000012</v>
      </c>
      <c r="I54" s="46">
        <f>'Depreciation 2025-26'!I54+'Depreciation 2025-26'!K54</f>
        <v>412720.67506849335</v>
      </c>
      <c r="J54" s="46">
        <f>'Depreciation 2025-26'!L54</f>
        <v>3923279.324931507</v>
      </c>
      <c r="K54" s="48">
        <f t="shared" si="9"/>
        <v>206046.72000000009</v>
      </c>
      <c r="L54" s="46">
        <f t="shared" si="10"/>
        <v>3717232.6049315068</v>
      </c>
      <c r="M54" s="46">
        <f t="shared" si="11"/>
        <v>1095</v>
      </c>
      <c r="N54" s="49">
        <f t="shared" si="12"/>
        <v>3</v>
      </c>
      <c r="O54" s="49">
        <f t="shared" si="13"/>
        <v>32</v>
      </c>
      <c r="P54" s="50" t="str">
        <f t="shared" si="6"/>
        <v>&lt;=13</v>
      </c>
      <c r="Q54" s="50" t="str">
        <f t="shared" si="7"/>
        <v>5.28</v>
      </c>
      <c r="U54" s="51"/>
    </row>
    <row r="55" spans="1:21" ht="30" hidden="1">
      <c r="A55" s="229" t="s">
        <v>385</v>
      </c>
      <c r="B55" s="45" t="s">
        <v>92</v>
      </c>
      <c r="C55" s="61" t="s">
        <v>390</v>
      </c>
      <c r="D55" s="59">
        <v>45382</v>
      </c>
      <c r="E55" s="46">
        <f>'Depreciation 2025-26'!G55</f>
        <v>2400000</v>
      </c>
      <c r="G55" s="46">
        <f t="shared" si="1"/>
        <v>2400000</v>
      </c>
      <c r="H55" s="46">
        <f t="shared" si="0"/>
        <v>240000</v>
      </c>
      <c r="I55" s="46">
        <f>'Depreciation 2025-26'!I55+'Depreciation 2025-26'!K55</f>
        <v>228443.17808219179</v>
      </c>
      <c r="J55" s="46">
        <f>'Depreciation 2025-26'!L55</f>
        <v>2171556.8219178081</v>
      </c>
      <c r="K55" s="48">
        <f>IF(Q55="Rem Life",(J55-H55)/O55,(G55-H55)*Q55/100)</f>
        <v>114048</v>
      </c>
      <c r="L55" s="46">
        <f>J55-K55</f>
        <v>2057508.8219178081</v>
      </c>
      <c r="M55" s="46">
        <f>$T$1-D55</f>
        <v>1095</v>
      </c>
      <c r="N55" s="49">
        <f>M55/365</f>
        <v>3</v>
      </c>
      <c r="O55" s="49">
        <f>$U$1-N55</f>
        <v>32</v>
      </c>
      <c r="P55" s="50" t="str">
        <f>IF(N55&gt;=14,"&gt;=13","&lt;=13")</f>
        <v>&lt;=13</v>
      </c>
      <c r="Q55" s="50" t="str">
        <f>IF(P55= "&gt;=13","Rem Life","5.28")</f>
        <v>5.28</v>
      </c>
      <c r="U55" s="51"/>
    </row>
    <row r="56" spans="1:21" ht="30" hidden="1">
      <c r="A56" s="229" t="s">
        <v>393</v>
      </c>
      <c r="B56" s="45" t="s">
        <v>92</v>
      </c>
      <c r="C56" s="61" t="s">
        <v>386</v>
      </c>
      <c r="D56" s="59">
        <v>45747</v>
      </c>
      <c r="E56" s="46">
        <f>'Depreciation 2025-26'!G56</f>
        <v>2337600</v>
      </c>
      <c r="G56" s="46">
        <f t="shared" si="1"/>
        <v>2337600</v>
      </c>
      <c r="H56" s="46">
        <f t="shared" si="0"/>
        <v>233760</v>
      </c>
      <c r="I56" s="46">
        <f>'Depreciation 2025-26'!I56+'Depreciation 2025-26'!K56</f>
        <v>111387.08830684933</v>
      </c>
      <c r="J56" s="46">
        <f>'Depreciation 2025-26'!L56</f>
        <v>2226212.9116931506</v>
      </c>
      <c r="K56" s="48">
        <f>IF(Q56="Rem Life",(J56-H56)/O56,(G56-H56)*Q56/100)</f>
        <v>111082.75200000001</v>
      </c>
      <c r="L56" s="46">
        <f>J56-K56</f>
        <v>2115130.1596931508</v>
      </c>
      <c r="M56" s="46">
        <f>$T$1-D56</f>
        <v>730</v>
      </c>
      <c r="N56" s="49">
        <f>M56/365</f>
        <v>2</v>
      </c>
      <c r="O56" s="49">
        <f>$U$1-N56</f>
        <v>33</v>
      </c>
      <c r="P56" s="50" t="str">
        <f>IF(N56&gt;=14,"&gt;=13","&lt;=13")</f>
        <v>&lt;=13</v>
      </c>
      <c r="Q56" s="50" t="str">
        <f>IF(P56= "&gt;=13","Rem Life","5.28")</f>
        <v>5.28</v>
      </c>
      <c r="U56" s="51"/>
    </row>
    <row r="57" spans="1:21" ht="30" hidden="1">
      <c r="A57" s="229" t="s">
        <v>393</v>
      </c>
      <c r="B57" s="45" t="s">
        <v>92</v>
      </c>
      <c r="C57" s="61" t="s">
        <v>386</v>
      </c>
      <c r="D57" s="59">
        <v>45747</v>
      </c>
      <c r="E57" s="46">
        <f>'Depreciation 2025-26'!G57</f>
        <v>8302800.0000000009</v>
      </c>
      <c r="G57" s="46">
        <f t="shared" si="1"/>
        <v>8302800.0000000009</v>
      </c>
      <c r="H57" s="46">
        <f t="shared" si="0"/>
        <v>830280.00000000012</v>
      </c>
      <c r="I57" s="46">
        <f>'Depreciation 2025-26'!I57+'Depreciation 2025-26'!K57</f>
        <v>395630.01231780834</v>
      </c>
      <c r="J57" s="46">
        <f>'Depreciation 2025-26'!L57</f>
        <v>7907169.9876821926</v>
      </c>
      <c r="K57" s="48">
        <f t="shared" ref="K57:K64" si="23">IF(Q57="Rem Life",(J57-H57)/O57,(G57-H57)*Q57/100)</f>
        <v>394549.0560000001</v>
      </c>
      <c r="L57" s="46">
        <f t="shared" ref="L57:L64" si="24">J57-K57</f>
        <v>7512620.9316821927</v>
      </c>
      <c r="M57" s="46">
        <f t="shared" ref="M57:M62" si="25">$T$1-D57</f>
        <v>730</v>
      </c>
      <c r="N57" s="49">
        <f t="shared" ref="N57:N66" si="26">M57/365</f>
        <v>2</v>
      </c>
      <c r="O57" s="49">
        <f t="shared" ref="O57:O66" si="27">$U$1-N57</f>
        <v>33</v>
      </c>
      <c r="P57" s="50" t="str">
        <f t="shared" ref="P57:P66" si="28">IF(N57&gt;=14,"&gt;=13","&lt;=13")</f>
        <v>&lt;=13</v>
      </c>
      <c r="Q57" s="50" t="str">
        <f t="shared" ref="Q57:Q66" si="29">IF(P57= "&gt;=13","Rem Life","5.28")</f>
        <v>5.28</v>
      </c>
      <c r="U57" s="51"/>
    </row>
    <row r="58" spans="1:21" ht="30" hidden="1">
      <c r="A58" s="229" t="s">
        <v>393</v>
      </c>
      <c r="B58" s="45" t="s">
        <v>92</v>
      </c>
      <c r="C58" s="230" t="s">
        <v>383</v>
      </c>
      <c r="D58" s="59">
        <v>45747</v>
      </c>
      <c r="E58" s="46">
        <f>'Depreciation 2025-26'!G58</f>
        <v>4258461.538461538</v>
      </c>
      <c r="G58" s="46">
        <f t="shared" si="1"/>
        <v>4258461.538461538</v>
      </c>
      <c r="H58" s="46">
        <f t="shared" si="0"/>
        <v>425846.15384615381</v>
      </c>
      <c r="I58" s="46">
        <f>'Depreciation 2025-26'!I58+'Depreciation 2025-26'!K58</f>
        <v>202916.50899894623</v>
      </c>
      <c r="J58" s="46">
        <f>'Depreciation 2025-26'!L58</f>
        <v>4055545.0294625917</v>
      </c>
      <c r="K58" s="48">
        <f t="shared" si="23"/>
        <v>202362.09230769228</v>
      </c>
      <c r="L58" s="46">
        <f t="shared" si="24"/>
        <v>3853182.9371548994</v>
      </c>
      <c r="M58" s="46">
        <f t="shared" si="25"/>
        <v>730</v>
      </c>
      <c r="N58" s="49">
        <f t="shared" si="26"/>
        <v>2</v>
      </c>
      <c r="O58" s="49">
        <f t="shared" si="27"/>
        <v>33</v>
      </c>
      <c r="P58" s="50" t="str">
        <f t="shared" si="28"/>
        <v>&lt;=13</v>
      </c>
      <c r="Q58" s="50" t="str">
        <f t="shared" si="29"/>
        <v>5.28</v>
      </c>
      <c r="U58" s="51"/>
    </row>
    <row r="59" spans="1:21" ht="30" hidden="1">
      <c r="A59" s="229" t="s">
        <v>393</v>
      </c>
      <c r="B59" s="45" t="s">
        <v>104</v>
      </c>
      <c r="C59" s="61" t="s">
        <v>394</v>
      </c>
      <c r="D59" s="59">
        <v>45747</v>
      </c>
      <c r="E59" s="46">
        <f>'Depreciation 2025-26'!G59</f>
        <v>1174800</v>
      </c>
      <c r="G59" s="46">
        <f t="shared" si="1"/>
        <v>1174800</v>
      </c>
      <c r="H59" s="46">
        <f t="shared" si="0"/>
        <v>117480</v>
      </c>
      <c r="I59" s="46">
        <f>'Depreciation 2025-26'!I59+'Depreciation 2025-26'!K59</f>
        <v>55979.445304109599</v>
      </c>
      <c r="J59" s="46">
        <f>'Depreciation 2025-26'!L59</f>
        <v>1118820.5546958903</v>
      </c>
      <c r="K59" s="48">
        <f t="shared" si="23"/>
        <v>55826.496000000006</v>
      </c>
      <c r="L59" s="46">
        <f t="shared" si="24"/>
        <v>1062994.0586958902</v>
      </c>
      <c r="M59" s="46">
        <f t="shared" si="25"/>
        <v>730</v>
      </c>
      <c r="N59" s="49">
        <f t="shared" si="26"/>
        <v>2</v>
      </c>
      <c r="O59" s="49">
        <f t="shared" si="27"/>
        <v>33</v>
      </c>
      <c r="P59" s="50" t="str">
        <f t="shared" si="28"/>
        <v>&lt;=13</v>
      </c>
      <c r="Q59" s="50" t="str">
        <f t="shared" si="29"/>
        <v>5.28</v>
      </c>
      <c r="U59" s="51"/>
    </row>
    <row r="60" spans="1:21" ht="30" hidden="1">
      <c r="A60" s="229" t="s">
        <v>393</v>
      </c>
      <c r="B60" s="45" t="s">
        <v>87</v>
      </c>
      <c r="C60" s="61" t="s">
        <v>388</v>
      </c>
      <c r="D60" s="59">
        <v>45747</v>
      </c>
      <c r="E60" s="46">
        <f>'Depreciation 2025-26'!G60</f>
        <v>7431782.4000000004</v>
      </c>
      <c r="G60" s="46">
        <f t="shared" si="1"/>
        <v>7431782.4000000004</v>
      </c>
      <c r="H60" s="46">
        <f t="shared" si="0"/>
        <v>743178.24000000011</v>
      </c>
      <c r="I60" s="46">
        <f>'Depreciation 2025-26'!I60+'Depreciation 2025-26'!K60</f>
        <v>354125.85663333698</v>
      </c>
      <c r="J60" s="46">
        <f>'Depreciation 2025-26'!L60</f>
        <v>7077656.5433666632</v>
      </c>
      <c r="K60" s="48">
        <f t="shared" si="23"/>
        <v>353158.29964799999</v>
      </c>
      <c r="L60" s="46">
        <f t="shared" si="24"/>
        <v>6724498.2437186632</v>
      </c>
      <c r="M60" s="46">
        <f t="shared" si="25"/>
        <v>730</v>
      </c>
      <c r="N60" s="49">
        <f t="shared" si="26"/>
        <v>2</v>
      </c>
      <c r="O60" s="49">
        <f t="shared" si="27"/>
        <v>33</v>
      </c>
      <c r="P60" s="50" t="str">
        <f t="shared" si="28"/>
        <v>&lt;=13</v>
      </c>
      <c r="Q60" s="50" t="str">
        <f t="shared" si="29"/>
        <v>5.28</v>
      </c>
      <c r="U60" s="51"/>
    </row>
    <row r="61" spans="1:21" ht="30" hidden="1">
      <c r="A61" s="229" t="s">
        <v>393</v>
      </c>
      <c r="B61" s="45" t="s">
        <v>87</v>
      </c>
      <c r="C61" s="61" t="s">
        <v>389</v>
      </c>
      <c r="D61" s="59">
        <v>45747</v>
      </c>
      <c r="E61" s="46">
        <f>'Depreciation 2025-26'!G61</f>
        <v>4845721.7391304355</v>
      </c>
      <c r="G61" s="46">
        <f t="shared" si="1"/>
        <v>4845721.7391304355</v>
      </c>
      <c r="H61" s="46">
        <f t="shared" si="0"/>
        <v>484572.17391304357</v>
      </c>
      <c r="I61" s="46">
        <f>'Depreciation 2025-26'!I61+'Depreciation 2025-26'!K61</f>
        <v>230899.57018606318</v>
      </c>
      <c r="J61" s="46">
        <f>'Depreciation 2025-26'!L61</f>
        <v>4614822.1689443719</v>
      </c>
      <c r="K61" s="48">
        <f t="shared" si="23"/>
        <v>230268.69704347831</v>
      </c>
      <c r="L61" s="46">
        <f t="shared" si="24"/>
        <v>4384553.4719008934</v>
      </c>
      <c r="M61" s="46">
        <f t="shared" si="25"/>
        <v>730</v>
      </c>
      <c r="N61" s="49">
        <f t="shared" si="26"/>
        <v>2</v>
      </c>
      <c r="O61" s="49">
        <f t="shared" si="27"/>
        <v>33</v>
      </c>
      <c r="P61" s="50" t="str">
        <f t="shared" si="28"/>
        <v>&lt;=13</v>
      </c>
      <c r="Q61" s="50" t="str">
        <f t="shared" si="29"/>
        <v>5.28</v>
      </c>
      <c r="U61" s="51"/>
    </row>
    <row r="62" spans="1:21" ht="30" hidden="1">
      <c r="A62" s="229" t="s">
        <v>393</v>
      </c>
      <c r="B62" s="45" t="s">
        <v>87</v>
      </c>
      <c r="C62" s="61" t="s">
        <v>388</v>
      </c>
      <c r="D62" s="59">
        <v>45747</v>
      </c>
      <c r="E62" s="46">
        <f>'Depreciation 2025-26'!G62</f>
        <v>8672000.0000000019</v>
      </c>
      <c r="G62" s="46">
        <f t="shared" si="1"/>
        <v>8672000.0000000019</v>
      </c>
      <c r="H62" s="46">
        <f t="shared" si="0"/>
        <v>867200.00000000023</v>
      </c>
      <c r="I62" s="46">
        <f>'Depreciation 2025-26'!I62+'Depreciation 2025-26'!K62</f>
        <v>413222.46312328783</v>
      </c>
      <c r="J62" s="46">
        <f>'Depreciation 2025-26'!L62</f>
        <v>8258777.5368767129</v>
      </c>
      <c r="K62" s="48">
        <f t="shared" si="23"/>
        <v>412093.44000000018</v>
      </c>
      <c r="L62" s="46">
        <f t="shared" si="24"/>
        <v>7846684.0968767125</v>
      </c>
      <c r="M62" s="46">
        <f t="shared" si="25"/>
        <v>730</v>
      </c>
      <c r="N62" s="49">
        <f t="shared" si="26"/>
        <v>2</v>
      </c>
      <c r="O62" s="49">
        <f t="shared" si="27"/>
        <v>33</v>
      </c>
      <c r="P62" s="50" t="str">
        <f t="shared" si="28"/>
        <v>&lt;=13</v>
      </c>
      <c r="Q62" s="50" t="str">
        <f t="shared" si="29"/>
        <v>5.28</v>
      </c>
      <c r="U62" s="51"/>
    </row>
    <row r="63" spans="1:21" ht="30" hidden="1">
      <c r="A63" s="229" t="s">
        <v>395</v>
      </c>
      <c r="B63" s="45" t="s">
        <v>87</v>
      </c>
      <c r="C63" s="61" t="s">
        <v>388</v>
      </c>
      <c r="D63" s="59">
        <v>46112</v>
      </c>
      <c r="E63" s="46">
        <f>'Depreciation 2025-26'!G63</f>
        <v>8672000.0000000019</v>
      </c>
      <c r="G63" s="46">
        <f t="shared" si="1"/>
        <v>8672000.0000000019</v>
      </c>
      <c r="H63" s="46">
        <f t="shared" si="0"/>
        <v>867200.00000000023</v>
      </c>
      <c r="J63" s="46">
        <f>'Depreciation 2025-26'!L63</f>
        <v>8670870.9768767133</v>
      </c>
      <c r="K63" s="48">
        <f t="shared" si="23"/>
        <v>412093.44000000018</v>
      </c>
      <c r="L63" s="46">
        <f t="shared" si="24"/>
        <v>8258777.5368767129</v>
      </c>
      <c r="M63" s="46">
        <f>$T$1-D63</f>
        <v>365</v>
      </c>
      <c r="N63" s="49">
        <f t="shared" si="26"/>
        <v>1</v>
      </c>
      <c r="O63" s="49">
        <f t="shared" si="27"/>
        <v>34</v>
      </c>
      <c r="P63" s="50" t="str">
        <f t="shared" si="28"/>
        <v>&lt;=13</v>
      </c>
      <c r="Q63" s="50" t="str">
        <f t="shared" si="29"/>
        <v>5.28</v>
      </c>
      <c r="U63" s="51"/>
    </row>
    <row r="64" spans="1:21" ht="30" hidden="1">
      <c r="A64" s="229" t="s">
        <v>395</v>
      </c>
      <c r="B64" s="45" t="s">
        <v>92</v>
      </c>
      <c r="C64" s="61" t="s">
        <v>390</v>
      </c>
      <c r="D64" s="59">
        <v>46112</v>
      </c>
      <c r="E64" s="46">
        <f>'Depreciation 2025-26'!G64</f>
        <v>1800000</v>
      </c>
      <c r="G64" s="46">
        <f t="shared" si="1"/>
        <v>1800000</v>
      </c>
      <c r="H64" s="46">
        <f t="shared" si="0"/>
        <v>180000</v>
      </c>
      <c r="J64" s="46">
        <f>'Depreciation 2025-26'!L64</f>
        <v>1799765.6547945205</v>
      </c>
      <c r="K64" s="48">
        <f t="shared" si="23"/>
        <v>85536</v>
      </c>
      <c r="L64" s="46">
        <f t="shared" si="24"/>
        <v>1714229.6547945205</v>
      </c>
      <c r="M64" s="46">
        <f t="shared" ref="M64" si="30">$T$1-D64</f>
        <v>365</v>
      </c>
      <c r="N64" s="49">
        <f t="shared" si="26"/>
        <v>1</v>
      </c>
      <c r="O64" s="49">
        <f t="shared" si="27"/>
        <v>34</v>
      </c>
      <c r="P64" s="50" t="str">
        <f t="shared" si="28"/>
        <v>&lt;=13</v>
      </c>
      <c r="Q64" s="50" t="str">
        <f t="shared" si="29"/>
        <v>5.28</v>
      </c>
      <c r="U64" s="51"/>
    </row>
    <row r="65" spans="1:21" ht="30" hidden="1">
      <c r="A65" s="229" t="s">
        <v>396</v>
      </c>
      <c r="B65" s="45" t="s">
        <v>92</v>
      </c>
      <c r="C65" s="61" t="s">
        <v>397</v>
      </c>
      <c r="D65" s="59">
        <v>46477</v>
      </c>
      <c r="F65" s="46">
        <f>[11]Sheet2!$K$34*100000</f>
        <v>2500000</v>
      </c>
      <c r="G65" s="46">
        <f t="shared" si="1"/>
        <v>2500000</v>
      </c>
      <c r="H65" s="46">
        <f t="shared" si="0"/>
        <v>250000</v>
      </c>
      <c r="K65" s="48">
        <f>((G65-H65)*Q65/100)/365*M65</f>
        <v>325.47945205479454</v>
      </c>
      <c r="L65" s="46">
        <f>G65-K65</f>
        <v>2499674.5205479451</v>
      </c>
      <c r="M65" s="46">
        <f>$T$1-D65+1</f>
        <v>1</v>
      </c>
      <c r="N65" s="49">
        <f t="shared" si="26"/>
        <v>2.7397260273972603E-3</v>
      </c>
      <c r="O65" s="49">
        <f t="shared" si="27"/>
        <v>34.9972602739726</v>
      </c>
      <c r="P65" s="50" t="str">
        <f t="shared" si="28"/>
        <v>&lt;=13</v>
      </c>
      <c r="Q65" s="50" t="str">
        <f t="shared" si="29"/>
        <v>5.28</v>
      </c>
      <c r="U65" s="51"/>
    </row>
    <row r="66" spans="1:21" ht="30" hidden="1">
      <c r="A66" s="229" t="s">
        <v>396</v>
      </c>
      <c r="B66" s="45" t="s">
        <v>92</v>
      </c>
      <c r="C66" s="61" t="s">
        <v>397</v>
      </c>
      <c r="D66" s="59">
        <v>46477</v>
      </c>
      <c r="F66" s="46">
        <f>[11]Sheet2!$K$35*100000</f>
        <v>3000000</v>
      </c>
      <c r="G66" s="46">
        <f t="shared" si="1"/>
        <v>3000000</v>
      </c>
      <c r="H66" s="46">
        <f t="shared" si="0"/>
        <v>300000</v>
      </c>
      <c r="I66" s="46">
        <f>'Depreciation 2025-26'!I66+'Depreciation 2025-26'!K66</f>
        <v>0</v>
      </c>
      <c r="J66" s="46">
        <f>'Depreciation 2025-26'!L66</f>
        <v>0</v>
      </c>
      <c r="K66" s="48">
        <f>((G66-H66)*Q66/100)/365*M66</f>
        <v>390.57534246575341</v>
      </c>
      <c r="L66" s="46">
        <f>G66-K66</f>
        <v>2999609.4246575343</v>
      </c>
      <c r="M66" s="46">
        <f>$T$1-D66+1</f>
        <v>1</v>
      </c>
      <c r="N66" s="49">
        <f t="shared" si="26"/>
        <v>2.7397260273972603E-3</v>
      </c>
      <c r="O66" s="49">
        <f t="shared" si="27"/>
        <v>34.9972602739726</v>
      </c>
      <c r="P66" s="50" t="str">
        <f t="shared" si="28"/>
        <v>&lt;=13</v>
      </c>
      <c r="Q66" s="50" t="str">
        <f t="shared" si="29"/>
        <v>5.28</v>
      </c>
      <c r="U66" s="51"/>
    </row>
    <row r="67" spans="1:21" ht="15" hidden="1">
      <c r="A67" s="60"/>
      <c r="C67" s="46"/>
      <c r="D67" s="46"/>
      <c r="E67" s="63">
        <f>SUM(E2:E66)</f>
        <v>519539794.27000004</v>
      </c>
      <c r="F67" s="63">
        <f t="shared" ref="F67:L67" si="31">SUM(F2:F66)</f>
        <v>5500000</v>
      </c>
      <c r="G67" s="63">
        <f t="shared" si="31"/>
        <v>525039794.27000004</v>
      </c>
      <c r="H67" s="63">
        <f t="shared" si="31"/>
        <v>52503979.427000016</v>
      </c>
      <c r="I67" s="63">
        <f t="shared" si="31"/>
        <v>283565606.93756866</v>
      </c>
      <c r="J67" s="63">
        <f t="shared" si="31"/>
        <v>235972823.96410257</v>
      </c>
      <c r="K67" s="63">
        <f t="shared" si="31"/>
        <v>12283544.425313788</v>
      </c>
      <c r="L67" s="63">
        <f t="shared" si="31"/>
        <v>229189273.53616253</v>
      </c>
      <c r="M67" s="63"/>
    </row>
    <row r="68" spans="1:21">
      <c r="C68" s="46"/>
      <c r="D68" s="46"/>
      <c r="E68" s="63"/>
      <c r="F68" s="63"/>
      <c r="G68" s="63"/>
      <c r="H68" s="63"/>
      <c r="I68" s="63"/>
      <c r="J68" s="63"/>
      <c r="K68" s="63"/>
      <c r="L68" s="63"/>
      <c r="M68" s="63"/>
    </row>
    <row r="69" spans="1:21">
      <c r="C69" s="46"/>
      <c r="D69" s="46"/>
      <c r="E69" s="63"/>
      <c r="F69" s="63"/>
      <c r="G69" s="63"/>
      <c r="H69" s="63"/>
      <c r="I69" s="63"/>
      <c r="J69" s="63"/>
      <c r="K69" s="63"/>
      <c r="L69" s="63"/>
      <c r="M69" s="63"/>
    </row>
    <row r="70" spans="1:21" ht="15" hidden="1">
      <c r="A70"/>
      <c r="B70" s="72" t="s">
        <v>129</v>
      </c>
      <c r="C70"/>
      <c r="D70"/>
      <c r="E70"/>
      <c r="F70"/>
      <c r="G70"/>
      <c r="H70"/>
      <c r="I70"/>
      <c r="L70" s="63"/>
      <c r="M70" s="63"/>
    </row>
    <row r="71" spans="1:21" s="65" customFormat="1" ht="30" hidden="1">
      <c r="A71" s="84" t="s">
        <v>130</v>
      </c>
      <c r="B71" s="85" t="s">
        <v>131</v>
      </c>
      <c r="C71" s="85" t="s">
        <v>132</v>
      </c>
      <c r="D71" s="85" t="s">
        <v>212</v>
      </c>
      <c r="E71" s="85" t="s">
        <v>197</v>
      </c>
      <c r="F71" s="85" t="s">
        <v>213</v>
      </c>
      <c r="G71" s="85" t="s">
        <v>137</v>
      </c>
      <c r="H71" s="85" t="s">
        <v>214</v>
      </c>
      <c r="I71" s="85" t="s">
        <v>215</v>
      </c>
      <c r="L71" s="87"/>
      <c r="M71" s="87"/>
    </row>
    <row r="72" spans="1:21" ht="15" hidden="1">
      <c r="A72" s="67" t="s">
        <v>92</v>
      </c>
      <c r="B72" s="5">
        <v>26074136.831538461</v>
      </c>
      <c r="C72" s="5"/>
      <c r="D72" s="5">
        <v>26074136.831538461</v>
      </c>
      <c r="E72" s="5">
        <v>2607413.6831538463</v>
      </c>
      <c r="F72" s="5">
        <v>3125005.0002627573</v>
      </c>
      <c r="G72" s="5">
        <v>1221451.5110762641</v>
      </c>
      <c r="H72" s="5">
        <v>22949131.831275705</v>
      </c>
      <c r="I72" s="5">
        <v>21727680.320199441</v>
      </c>
      <c r="L72" s="63"/>
      <c r="M72" s="63"/>
    </row>
    <row r="73" spans="1:21" ht="15" hidden="1">
      <c r="A73" s="67" t="s">
        <v>104</v>
      </c>
      <c r="B73" s="5">
        <v>387964633.06000012</v>
      </c>
      <c r="C73" s="5"/>
      <c r="D73" s="5">
        <v>387964633.06000012</v>
      </c>
      <c r="E73" s="5">
        <v>38796463.306000002</v>
      </c>
      <c r="F73" s="5">
        <v>238077734.51956096</v>
      </c>
      <c r="G73" s="5">
        <v>7614855.7069332823</v>
      </c>
      <c r="H73" s="5">
        <v>149886898.54043904</v>
      </c>
      <c r="I73" s="5">
        <v>142272039.83350575</v>
      </c>
      <c r="L73" s="63"/>
      <c r="M73" s="63"/>
    </row>
    <row r="74" spans="1:21" ht="15" hidden="1">
      <c r="A74" s="67" t="s">
        <v>87</v>
      </c>
      <c r="B74" s="5">
        <v>17766909.900869567</v>
      </c>
      <c r="C74" s="5"/>
      <c r="D74" s="5">
        <v>17766909.900869567</v>
      </c>
      <c r="E74" s="5">
        <v>1776690.9900869569</v>
      </c>
      <c r="F74" s="5">
        <v>5373954.2514665453</v>
      </c>
      <c r="G74" s="5">
        <v>689159.51922482159</v>
      </c>
      <c r="H74" s="5">
        <v>12392955.649403021</v>
      </c>
      <c r="I74" s="5">
        <v>11703795.130178198</v>
      </c>
    </row>
    <row r="75" spans="1:21" ht="15" hidden="1">
      <c r="A75" s="67" t="s">
        <v>95</v>
      </c>
      <c r="B75" s="5">
        <v>1394464</v>
      </c>
      <c r="C75" s="5"/>
      <c r="D75" s="5">
        <v>1394464</v>
      </c>
      <c r="E75" s="5">
        <v>139446.39999999999</v>
      </c>
      <c r="F75" s="5">
        <v>622813.01025946171</v>
      </c>
      <c r="G75" s="5">
        <v>39731.4868616522</v>
      </c>
      <c r="H75" s="5">
        <v>771650.98974053829</v>
      </c>
      <c r="I75" s="5">
        <v>731919.50287888618</v>
      </c>
    </row>
    <row r="76" spans="1:21" ht="15" hidden="1">
      <c r="A76" s="67" t="s">
        <v>43</v>
      </c>
      <c r="B76" s="5">
        <v>21599813.800000001</v>
      </c>
      <c r="C76" s="5"/>
      <c r="D76" s="5">
        <v>21599813.800000001</v>
      </c>
      <c r="E76" s="5">
        <v>2159981.38</v>
      </c>
      <c r="F76" s="5">
        <v>14533656.604353052</v>
      </c>
      <c r="G76" s="5">
        <v>468831.29189793789</v>
      </c>
      <c r="H76" s="5">
        <v>7066157.1956469519</v>
      </c>
      <c r="I76" s="5">
        <v>6597324.9011228401</v>
      </c>
    </row>
    <row r="77" spans="1:21" s="46" customFormat="1" ht="15" hidden="1">
      <c r="A77" s="67" t="s">
        <v>139</v>
      </c>
      <c r="B77" s="5">
        <v>454799957.59240812</v>
      </c>
      <c r="C77" s="5"/>
      <c r="D77" s="5">
        <v>454799957.59240812</v>
      </c>
      <c r="E77" s="5">
        <v>45479995.759240806</v>
      </c>
      <c r="F77" s="5">
        <v>261733163.38590276</v>
      </c>
      <c r="G77" s="5">
        <v>10034029.515993958</v>
      </c>
      <c r="H77" s="5">
        <v>193066794.20650524</v>
      </c>
      <c r="I77" s="5">
        <v>183032759.68788511</v>
      </c>
      <c r="M77" s="45"/>
      <c r="N77" s="45"/>
      <c r="O77" s="45"/>
      <c r="P77" s="45"/>
      <c r="Q77" s="45"/>
    </row>
    <row r="78" spans="1:21" s="46" customFormat="1" ht="15" hidden="1">
      <c r="A78" s="44"/>
      <c r="B78" s="45"/>
      <c r="C78"/>
      <c r="D78"/>
      <c r="E78"/>
      <c r="F78"/>
      <c r="G78"/>
      <c r="H78"/>
      <c r="I78"/>
      <c r="J78"/>
      <c r="K78"/>
      <c r="M78" s="45"/>
      <c r="N78" s="45"/>
      <c r="O78" s="45"/>
      <c r="P78" s="45"/>
      <c r="Q78" s="45"/>
      <c r="R78" s="45"/>
      <c r="S78" s="45"/>
      <c r="T78" s="45"/>
      <c r="U78" s="45"/>
    </row>
    <row r="79" spans="1:21" s="46" customFormat="1" ht="15">
      <c r="A79" s="44"/>
      <c r="B79" s="45"/>
      <c r="C79"/>
      <c r="D79"/>
      <c r="E79"/>
      <c r="F79"/>
      <c r="G79"/>
      <c r="H79"/>
      <c r="I79"/>
      <c r="J79"/>
      <c r="K79"/>
      <c r="M79" s="45"/>
      <c r="N79" s="45"/>
      <c r="O79" s="45"/>
      <c r="P79" s="45"/>
      <c r="Q79" s="45"/>
      <c r="R79" s="45"/>
      <c r="S79" s="45"/>
      <c r="T79" s="45"/>
      <c r="U79" s="45"/>
    </row>
    <row r="80" spans="1:21" s="46" customFormat="1" ht="15">
      <c r="A80"/>
      <c r="B80" s="72" t="s">
        <v>129</v>
      </c>
      <c r="C80"/>
      <c r="D80"/>
      <c r="E80"/>
      <c r="F80"/>
      <c r="G80"/>
      <c r="H80"/>
      <c r="I80"/>
      <c r="J80"/>
      <c r="K80"/>
      <c r="M80" s="45"/>
      <c r="N80" s="45"/>
      <c r="O80" s="45"/>
      <c r="P80" s="45"/>
      <c r="Q80" s="45"/>
      <c r="R80" s="45"/>
      <c r="S80" s="45"/>
      <c r="T80" s="45"/>
      <c r="U80" s="45"/>
    </row>
    <row r="81" spans="1:21" s="46" customFormat="1" ht="15">
      <c r="A81" s="72" t="s">
        <v>130</v>
      </c>
      <c r="B81" t="s">
        <v>131</v>
      </c>
      <c r="C81" t="s">
        <v>132</v>
      </c>
      <c r="D81" t="s">
        <v>212</v>
      </c>
      <c r="E81" t="s">
        <v>134</v>
      </c>
      <c r="F81" t="s">
        <v>213</v>
      </c>
      <c r="G81" t="s">
        <v>137</v>
      </c>
      <c r="H81" t="s">
        <v>215</v>
      </c>
      <c r="I81" t="s">
        <v>214</v>
      </c>
      <c r="J81"/>
      <c r="M81" s="45"/>
      <c r="N81" s="45"/>
      <c r="O81" s="45"/>
      <c r="P81" s="45"/>
      <c r="Q81" s="45"/>
      <c r="R81" s="45"/>
      <c r="S81" s="45"/>
      <c r="T81" s="45"/>
      <c r="U81" s="45"/>
    </row>
    <row r="82" spans="1:21" s="46" customFormat="1" ht="15">
      <c r="A82" s="67" t="s">
        <v>87</v>
      </c>
      <c r="B82" s="253">
        <v>73529485.040000007</v>
      </c>
      <c r="C82" s="253"/>
      <c r="D82" s="253">
        <v>73529485.040000007</v>
      </c>
      <c r="E82" s="253">
        <v>7352948.5040000007</v>
      </c>
      <c r="F82" s="253">
        <v>27610278.592006315</v>
      </c>
      <c r="G82" s="253">
        <v>2096773.3959163001</v>
      </c>
      <c r="H82" s="253">
        <v>43821303.028954096</v>
      </c>
      <c r="I82" s="253">
        <v>45918076.424870402</v>
      </c>
      <c r="J82"/>
      <c r="M82" s="45"/>
      <c r="N82" s="45"/>
      <c r="O82" s="45"/>
      <c r="P82" s="45"/>
      <c r="Q82" s="45"/>
      <c r="R82" s="45"/>
      <c r="S82" s="45"/>
      <c r="T82" s="45"/>
      <c r="U82" s="45"/>
    </row>
    <row r="83" spans="1:21" s="46" customFormat="1" ht="15">
      <c r="A83" s="67" t="s">
        <v>92</v>
      </c>
      <c r="B83" s="253">
        <v>32132598.369999997</v>
      </c>
      <c r="C83" s="253">
        <v>5500000</v>
      </c>
      <c r="D83" s="253">
        <v>37632598.369999997</v>
      </c>
      <c r="E83" s="253">
        <v>3763259.8370000003</v>
      </c>
      <c r="F83" s="253">
        <v>2668979.034371065</v>
      </c>
      <c r="G83" s="253">
        <v>1510065.6581784768</v>
      </c>
      <c r="H83" s="253">
        <v>33453319.332244981</v>
      </c>
      <c r="I83" s="253">
        <v>29463385.990423456</v>
      </c>
      <c r="J83"/>
      <c r="M83" s="45"/>
      <c r="N83" s="45"/>
      <c r="O83" s="45"/>
      <c r="P83" s="45"/>
      <c r="Q83" s="45"/>
      <c r="R83" s="45"/>
      <c r="S83" s="45"/>
      <c r="T83" s="45"/>
      <c r="U83" s="45"/>
    </row>
    <row r="84" spans="1:21" s="46" customFormat="1" ht="15">
      <c r="A84" s="67" t="s">
        <v>95</v>
      </c>
      <c r="B84" s="253">
        <v>1394464</v>
      </c>
      <c r="C84" s="253"/>
      <c r="D84" s="253">
        <v>1394464</v>
      </c>
      <c r="E84" s="253">
        <v>139446.39999999999</v>
      </c>
      <c r="F84" s="253">
        <v>583631.23327316029</v>
      </c>
      <c r="G84" s="253">
        <v>39731.4868616522</v>
      </c>
      <c r="H84" s="253">
        <v>771101.27986518759</v>
      </c>
      <c r="I84" s="253">
        <v>810832.76672683971</v>
      </c>
      <c r="J84"/>
      <c r="M84" s="45"/>
      <c r="N84" s="45"/>
      <c r="O84" s="45"/>
      <c r="P84" s="45"/>
      <c r="Q84" s="45"/>
      <c r="R84" s="45"/>
      <c r="S84" s="45"/>
      <c r="T84" s="45"/>
      <c r="U84" s="45"/>
    </row>
    <row r="85" spans="1:21" s="46" customFormat="1" ht="15">
      <c r="A85" s="67" t="s">
        <v>43</v>
      </c>
      <c r="B85" s="253">
        <v>21599813.800000001</v>
      </c>
      <c r="C85" s="253"/>
      <c r="D85" s="253">
        <v>21599813.800000001</v>
      </c>
      <c r="E85" s="253">
        <v>2159981.38</v>
      </c>
      <c r="F85" s="253">
        <v>14533656.604353052</v>
      </c>
      <c r="G85" s="253">
        <v>468831.29189793789</v>
      </c>
      <c r="H85" s="253">
        <v>6597324.901122842</v>
      </c>
      <c r="I85" s="253">
        <v>7066157.1956469528</v>
      </c>
      <c r="J85"/>
      <c r="M85" s="45"/>
      <c r="N85" s="45"/>
      <c r="O85" s="45"/>
      <c r="P85" s="45"/>
      <c r="Q85" s="45"/>
      <c r="R85" s="45"/>
      <c r="S85" s="45"/>
      <c r="T85" s="45"/>
      <c r="U85" s="45"/>
    </row>
    <row r="86" spans="1:21" ht="15">
      <c r="A86" s="67" t="s">
        <v>104</v>
      </c>
      <c r="B86" s="253">
        <v>390883433.06000012</v>
      </c>
      <c r="C86" s="253"/>
      <c r="D86" s="253">
        <v>390883433.06000012</v>
      </c>
      <c r="E86" s="253">
        <v>39088343.306000002</v>
      </c>
      <c r="F86" s="253">
        <v>238169061.47356507</v>
      </c>
      <c r="G86" s="253">
        <v>8168142.5924594216</v>
      </c>
      <c r="H86" s="253">
        <v>144546224.99397549</v>
      </c>
      <c r="I86" s="253">
        <v>152714371.5864349</v>
      </c>
      <c r="J86"/>
    </row>
    <row r="87" spans="1:21" ht="15">
      <c r="A87" s="67" t="s">
        <v>139</v>
      </c>
      <c r="B87" s="253">
        <v>519539794.2700001</v>
      </c>
      <c r="C87" s="253">
        <v>5500000</v>
      </c>
      <c r="D87" s="253">
        <v>525039794.2700001</v>
      </c>
      <c r="E87" s="253">
        <v>52503979.427000001</v>
      </c>
      <c r="F87" s="253">
        <v>283565606.93756866</v>
      </c>
      <c r="G87" s="253">
        <v>12283544.425313789</v>
      </c>
      <c r="H87" s="253">
        <v>229189273.53616261</v>
      </c>
      <c r="I87" s="253">
        <v>235972823.96410257</v>
      </c>
      <c r="J87"/>
    </row>
    <row r="88" spans="1:21" ht="15">
      <c r="A88"/>
      <c r="B88"/>
      <c r="C88"/>
      <c r="D88"/>
      <c r="E88"/>
      <c r="F88"/>
      <c r="G88"/>
      <c r="H88"/>
      <c r="I88"/>
      <c r="J88"/>
    </row>
    <row r="89" spans="1:21" ht="15">
      <c r="A89"/>
      <c r="B89"/>
      <c r="C89"/>
      <c r="D89"/>
      <c r="E89"/>
      <c r="F89"/>
      <c r="G89"/>
      <c r="H89"/>
      <c r="I89"/>
      <c r="J89"/>
    </row>
    <row r="90" spans="1:21" ht="15">
      <c r="A90"/>
      <c r="B90"/>
      <c r="C90"/>
      <c r="D90"/>
      <c r="E90"/>
      <c r="F90"/>
      <c r="G90"/>
      <c r="H90"/>
      <c r="I90"/>
      <c r="J90"/>
    </row>
    <row r="91" spans="1:21" ht="15">
      <c r="A91"/>
      <c r="B91"/>
      <c r="C91"/>
      <c r="D91"/>
      <c r="E91"/>
      <c r="F91"/>
      <c r="G91"/>
      <c r="H91"/>
      <c r="I91"/>
      <c r="J91"/>
    </row>
    <row r="92" spans="1:21" ht="15">
      <c r="A92"/>
      <c r="B92"/>
      <c r="C92"/>
      <c r="D92"/>
      <c r="E92"/>
      <c r="F92"/>
      <c r="G92"/>
      <c r="H92"/>
      <c r="I92"/>
      <c r="J92"/>
    </row>
    <row r="93" spans="1:21" ht="15">
      <c r="A93"/>
      <c r="B93"/>
      <c r="C93"/>
      <c r="D93"/>
      <c r="E93"/>
      <c r="F93"/>
      <c r="G93"/>
      <c r="H93"/>
      <c r="I93"/>
      <c r="J93"/>
    </row>
    <row r="94" spans="1:21" ht="15">
      <c r="A94"/>
      <c r="B94"/>
      <c r="C94"/>
      <c r="D94"/>
      <c r="E94"/>
      <c r="F94"/>
      <c r="G94"/>
      <c r="H94"/>
      <c r="I94"/>
      <c r="J94"/>
    </row>
    <row r="95" spans="1:21" ht="15">
      <c r="A95"/>
      <c r="B95"/>
      <c r="C95"/>
      <c r="D95"/>
      <c r="E95"/>
      <c r="F95"/>
      <c r="G95"/>
      <c r="H95"/>
      <c r="I95"/>
      <c r="J95"/>
    </row>
    <row r="96" spans="1:21" ht="15">
      <c r="A96"/>
      <c r="B96"/>
      <c r="C96"/>
      <c r="D96"/>
      <c r="E96"/>
      <c r="F96"/>
      <c r="G96"/>
      <c r="H96"/>
      <c r="I96"/>
      <c r="J96"/>
    </row>
    <row r="97" spans="1:10" ht="15">
      <c r="A97"/>
      <c r="B97"/>
      <c r="C97"/>
      <c r="D97"/>
      <c r="E97"/>
      <c r="F97"/>
      <c r="G97"/>
      <c r="H97"/>
      <c r="I97"/>
      <c r="J97"/>
    </row>
    <row r="98" spans="1:10" ht="15">
      <c r="C98"/>
      <c r="D98"/>
      <c r="E98"/>
      <c r="F98"/>
      <c r="G98"/>
      <c r="H98"/>
      <c r="I98"/>
      <c r="J98"/>
    </row>
    <row r="99" spans="1:10" ht="15">
      <c r="C99"/>
      <c r="D99"/>
      <c r="E99"/>
      <c r="F99"/>
      <c r="G99"/>
      <c r="H99"/>
      <c r="I99"/>
      <c r="J99"/>
    </row>
    <row r="100" spans="1:10" ht="15">
      <c r="C100"/>
      <c r="D100"/>
      <c r="E100"/>
      <c r="F100"/>
      <c r="G100"/>
      <c r="H100"/>
      <c r="I100"/>
      <c r="J100"/>
    </row>
    <row r="101" spans="1:10" ht="15">
      <c r="C101"/>
      <c r="D101"/>
      <c r="E101"/>
      <c r="F101"/>
      <c r="G101"/>
      <c r="H101"/>
      <c r="I101"/>
      <c r="J101"/>
    </row>
    <row r="102" spans="1:10" ht="15">
      <c r="C102"/>
      <c r="D102"/>
      <c r="E102"/>
      <c r="F102"/>
      <c r="G102"/>
      <c r="H102"/>
      <c r="I102"/>
      <c r="J102"/>
    </row>
    <row r="103" spans="1:10" ht="15">
      <c r="C103"/>
      <c r="D103"/>
      <c r="E103"/>
      <c r="F103"/>
      <c r="G103"/>
      <c r="H103"/>
      <c r="I103"/>
      <c r="J103"/>
    </row>
    <row r="104" spans="1:10" ht="15">
      <c r="C104"/>
      <c r="D104"/>
      <c r="E104"/>
      <c r="F104"/>
      <c r="G104"/>
      <c r="H104"/>
      <c r="I104"/>
      <c r="J104"/>
    </row>
    <row r="105" spans="1:10" ht="15">
      <c r="C105"/>
      <c r="D105"/>
      <c r="E105"/>
      <c r="F105"/>
      <c r="G105"/>
      <c r="H105"/>
      <c r="I105"/>
      <c r="J105"/>
    </row>
    <row r="106" spans="1:10" ht="15">
      <c r="C106"/>
      <c r="D106"/>
      <c r="E106"/>
      <c r="F106"/>
      <c r="G106"/>
      <c r="H106"/>
      <c r="I106"/>
      <c r="J106"/>
    </row>
    <row r="107" spans="1:10" ht="15">
      <c r="C107"/>
      <c r="D107"/>
      <c r="E107"/>
      <c r="F107"/>
      <c r="G107"/>
      <c r="H107"/>
      <c r="I107"/>
      <c r="J107"/>
    </row>
    <row r="108" spans="1:10" ht="15">
      <c r="C108"/>
      <c r="D108"/>
      <c r="E108"/>
      <c r="F108"/>
      <c r="G108"/>
      <c r="H108"/>
      <c r="I108"/>
      <c r="J108"/>
    </row>
    <row r="109" spans="1:10" ht="15">
      <c r="C109"/>
      <c r="D109"/>
      <c r="E109"/>
      <c r="F109"/>
      <c r="G109"/>
      <c r="H109"/>
      <c r="I109"/>
      <c r="J109"/>
    </row>
    <row r="110" spans="1:10" ht="15">
      <c r="C110"/>
      <c r="D110"/>
      <c r="E110"/>
      <c r="F110"/>
      <c r="G110"/>
      <c r="H110"/>
      <c r="I110"/>
      <c r="J110"/>
    </row>
    <row r="111" spans="1:10" ht="15">
      <c r="C111"/>
      <c r="D111"/>
      <c r="E111"/>
      <c r="F111"/>
      <c r="G111"/>
      <c r="H111"/>
      <c r="I111"/>
      <c r="J111"/>
    </row>
    <row r="112" spans="1:10" ht="15">
      <c r="C112"/>
      <c r="D112"/>
      <c r="E112"/>
      <c r="F112"/>
      <c r="G112"/>
      <c r="H112"/>
      <c r="I112"/>
      <c r="J112"/>
    </row>
    <row r="113" spans="3:10" ht="15">
      <c r="C113"/>
      <c r="D113"/>
      <c r="E113"/>
      <c r="F113"/>
      <c r="G113"/>
      <c r="H113"/>
      <c r="I113"/>
      <c r="J113"/>
    </row>
    <row r="114" spans="3:10" ht="15">
      <c r="C114"/>
      <c r="D114"/>
      <c r="E114"/>
      <c r="F114"/>
      <c r="G114"/>
      <c r="H114"/>
      <c r="I114"/>
      <c r="J114"/>
    </row>
    <row r="115" spans="3:10" ht="15">
      <c r="C115"/>
      <c r="D115"/>
      <c r="E115"/>
      <c r="F115"/>
      <c r="G115"/>
      <c r="H115"/>
      <c r="I115"/>
      <c r="J115"/>
    </row>
    <row r="116" spans="3:10" ht="15">
      <c r="C116"/>
      <c r="D116"/>
      <c r="E116"/>
      <c r="F116"/>
      <c r="G116"/>
      <c r="H116"/>
      <c r="I116"/>
      <c r="J116"/>
    </row>
    <row r="117" spans="3:10" ht="15">
      <c r="C117"/>
      <c r="D117"/>
      <c r="E117"/>
      <c r="F117"/>
      <c r="G117"/>
      <c r="H117"/>
      <c r="I117"/>
      <c r="J117"/>
    </row>
    <row r="118" spans="3:10" ht="15">
      <c r="C118"/>
      <c r="D118"/>
      <c r="E118"/>
      <c r="F118"/>
      <c r="G118"/>
      <c r="H118"/>
      <c r="I118"/>
      <c r="J118"/>
    </row>
    <row r="119" spans="3:10" ht="15">
      <c r="C119"/>
      <c r="D119"/>
      <c r="E119"/>
      <c r="F119"/>
      <c r="G119"/>
      <c r="H119"/>
      <c r="I119"/>
      <c r="J119"/>
    </row>
    <row r="120" spans="3:10" ht="15">
      <c r="C120"/>
      <c r="D120"/>
      <c r="E120"/>
      <c r="F120"/>
      <c r="G120"/>
      <c r="H120"/>
      <c r="I120"/>
      <c r="J120"/>
    </row>
    <row r="121" spans="3:10" ht="15">
      <c r="C121"/>
      <c r="D121"/>
      <c r="E121"/>
      <c r="F121"/>
      <c r="G121"/>
      <c r="H121"/>
      <c r="I121"/>
      <c r="J121"/>
    </row>
    <row r="122" spans="3:10" ht="15">
      <c r="C122"/>
      <c r="D122"/>
      <c r="E122"/>
      <c r="F122"/>
      <c r="G122"/>
      <c r="H122"/>
      <c r="I122"/>
      <c r="J122"/>
    </row>
    <row r="123" spans="3:10" ht="15">
      <c r="C123"/>
      <c r="D123"/>
      <c r="E123"/>
      <c r="F123"/>
      <c r="G123"/>
      <c r="H123"/>
      <c r="I123"/>
      <c r="J123"/>
    </row>
    <row r="124" spans="3:10" ht="15">
      <c r="C124"/>
      <c r="D124"/>
      <c r="E124"/>
      <c r="F124"/>
      <c r="G124"/>
      <c r="H124"/>
      <c r="I124"/>
      <c r="J124"/>
    </row>
    <row r="125" spans="3:10" ht="15">
      <c r="C125"/>
      <c r="D125"/>
      <c r="E125"/>
      <c r="F125"/>
      <c r="G125"/>
      <c r="H125"/>
      <c r="I125"/>
      <c r="J125"/>
    </row>
    <row r="126" spans="3:10" ht="15">
      <c r="C126"/>
      <c r="D126"/>
      <c r="E126"/>
      <c r="F126"/>
      <c r="G126"/>
      <c r="H126"/>
      <c r="I126"/>
      <c r="J126"/>
    </row>
    <row r="127" spans="3:10" ht="15">
      <c r="C127"/>
      <c r="D127"/>
      <c r="E127"/>
      <c r="F127"/>
      <c r="G127"/>
      <c r="H127"/>
      <c r="I127"/>
      <c r="J127"/>
    </row>
    <row r="128" spans="3:10" ht="15">
      <c r="C128"/>
      <c r="D128"/>
      <c r="E128"/>
      <c r="F128"/>
      <c r="G128"/>
      <c r="H128"/>
    </row>
    <row r="129" spans="3:8" ht="15">
      <c r="C129"/>
      <c r="D129"/>
      <c r="E129"/>
      <c r="F129"/>
      <c r="G129"/>
      <c r="H129"/>
    </row>
    <row r="130" spans="3:8" ht="15">
      <c r="C130"/>
      <c r="D130"/>
      <c r="E130"/>
      <c r="F130"/>
      <c r="G130"/>
      <c r="H130"/>
    </row>
    <row r="131" spans="3:8" ht="15">
      <c r="C131"/>
      <c r="D131"/>
      <c r="E131"/>
      <c r="F131"/>
      <c r="G131"/>
      <c r="H131"/>
    </row>
    <row r="132" spans="3:8" ht="15">
      <c r="C132"/>
    </row>
    <row r="133" spans="3:8" ht="15">
      <c r="C133"/>
    </row>
    <row r="134" spans="3:8" ht="15">
      <c r="C134"/>
    </row>
    <row r="135" spans="3:8" ht="15">
      <c r="C135"/>
    </row>
    <row r="136" spans="3:8" ht="15">
      <c r="C136"/>
    </row>
    <row r="137" spans="3:8" ht="15">
      <c r="C137"/>
    </row>
    <row r="138" spans="3:8" ht="15">
      <c r="C138"/>
    </row>
    <row r="139" spans="3:8" ht="15">
      <c r="C139"/>
    </row>
    <row r="140" spans="3:8" ht="15">
      <c r="C140"/>
    </row>
    <row r="141" spans="3:8" ht="15">
      <c r="C141"/>
    </row>
    <row r="142" spans="3:8" ht="15">
      <c r="C142"/>
    </row>
    <row r="143" spans="3:8" ht="15">
      <c r="C143"/>
    </row>
    <row r="144" spans="3:8" ht="15">
      <c r="C144"/>
    </row>
    <row r="145" spans="3:3" ht="15">
      <c r="C145"/>
    </row>
    <row r="146" spans="3:3" ht="15">
      <c r="C146"/>
    </row>
    <row r="147" spans="3:3" ht="15">
      <c r="C147"/>
    </row>
    <row r="148" spans="3:3" ht="15">
      <c r="C148"/>
    </row>
    <row r="149" spans="3:3" ht="15">
      <c r="C149"/>
    </row>
    <row r="150" spans="3:3" ht="15">
      <c r="C150"/>
    </row>
    <row r="151" spans="3:3" ht="15">
      <c r="C151"/>
    </row>
    <row r="152" spans="3:3" ht="15">
      <c r="C152"/>
    </row>
    <row r="153" spans="3:3" ht="15">
      <c r="C153"/>
    </row>
    <row r="154" spans="3:3" ht="15">
      <c r="C154"/>
    </row>
    <row r="155" spans="3:3" ht="15">
      <c r="C155"/>
    </row>
    <row r="156" spans="3:3" ht="15">
      <c r="C156"/>
    </row>
    <row r="157" spans="3:3" ht="15">
      <c r="C157"/>
    </row>
    <row r="158" spans="3:3" ht="15">
      <c r="C158"/>
    </row>
    <row r="159" spans="3:3" ht="15">
      <c r="C159"/>
    </row>
    <row r="160" spans="3:3" ht="15">
      <c r="C160"/>
    </row>
    <row r="161" spans="3:3" ht="15">
      <c r="C161"/>
    </row>
    <row r="162" spans="3:3" ht="15">
      <c r="C162"/>
    </row>
    <row r="163" spans="3:3" ht="15">
      <c r="C163"/>
    </row>
    <row r="164" spans="3:3" ht="15">
      <c r="C164"/>
    </row>
    <row r="165" spans="3:3" ht="15">
      <c r="C165"/>
    </row>
    <row r="166" spans="3:3" ht="15">
      <c r="C166"/>
    </row>
    <row r="167" spans="3:3" ht="15">
      <c r="C167"/>
    </row>
    <row r="168" spans="3:3" ht="15">
      <c r="C168"/>
    </row>
    <row r="169" spans="3:3" ht="15">
      <c r="C169"/>
    </row>
    <row r="170" spans="3:3" ht="15">
      <c r="C170"/>
    </row>
    <row r="171" spans="3:3" ht="15">
      <c r="C171"/>
    </row>
    <row r="172" spans="3:3" ht="15">
      <c r="C172"/>
    </row>
    <row r="173" spans="3:3" ht="15">
      <c r="C173"/>
    </row>
    <row r="174" spans="3:3" ht="15">
      <c r="C174"/>
    </row>
    <row r="175" spans="3:3" ht="15">
      <c r="C175"/>
    </row>
    <row r="176" spans="3:3" ht="15">
      <c r="C176"/>
    </row>
    <row r="177" spans="3:3" ht="15">
      <c r="C177"/>
    </row>
    <row r="178" spans="3:3" ht="15">
      <c r="C178"/>
    </row>
    <row r="179" spans="3:3" ht="15">
      <c r="C179"/>
    </row>
    <row r="180" spans="3:3" ht="15">
      <c r="C180"/>
    </row>
    <row r="181" spans="3:3" ht="15">
      <c r="C181"/>
    </row>
    <row r="182" spans="3:3" ht="15">
      <c r="C182"/>
    </row>
  </sheetData>
  <autoFilter ref="A1:U67">
    <filterColumn colId="1">
      <filters>
        <filter val="Others"/>
      </filters>
    </filterColumn>
  </autoFilter>
  <conditionalFormatting sqref="A1:A66">
    <cfRule type="duplicateValues" dxfId="11" priority="7"/>
  </conditionalFormatting>
  <conditionalFormatting sqref="A41:A66">
    <cfRule type="duplicateValues" dxfId="10" priority="6"/>
  </conditionalFormatting>
  <conditionalFormatting sqref="A1:A69 A78:A80 A98:A65546">
    <cfRule type="duplicateValues" dxfId="9" priority="12"/>
  </conditionalFormatting>
  <conditionalFormatting sqref="A47">
    <cfRule type="duplicateValues" dxfId="8" priority="5"/>
  </conditionalFormatting>
  <conditionalFormatting sqref="A47">
    <cfRule type="duplicateValues" dxfId="7" priority="4"/>
  </conditionalFormatting>
  <conditionalFormatting sqref="A47">
    <cfRule type="duplicateValues" dxfId="6" priority="3"/>
  </conditionalFormatting>
  <conditionalFormatting sqref="A47">
    <cfRule type="duplicateValues" dxfId="5" priority="2"/>
  </conditionalFormatting>
  <conditionalFormatting sqref="A47">
    <cfRule type="duplicateValues" dxfId="4" priority="1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F80"/>
  <sheetViews>
    <sheetView topLeftCell="A64" workbookViewId="0">
      <selection activeCell="F83" sqref="F83"/>
    </sheetView>
  </sheetViews>
  <sheetFormatPr defaultRowHeight="16.5"/>
  <cols>
    <col min="1" max="1" width="22.7109375" style="113" customWidth="1"/>
    <col min="2" max="2" width="22.85546875" style="113" bestFit="1" customWidth="1"/>
    <col min="3" max="3" width="14.7109375" style="113" bestFit="1" customWidth="1"/>
    <col min="4" max="4" width="11.140625" style="113" bestFit="1" customWidth="1"/>
    <col min="5" max="5" width="15.85546875" style="113" customWidth="1"/>
    <col min="6" max="6" width="16.85546875" style="113" customWidth="1"/>
    <col min="7" max="16384" width="9.140625" style="113"/>
  </cols>
  <sheetData>
    <row r="2" spans="1:6">
      <c r="A2" s="119" t="s">
        <v>2</v>
      </c>
    </row>
    <row r="3" spans="1:6">
      <c r="A3" s="113" t="s">
        <v>245</v>
      </c>
      <c r="B3" s="117">
        <v>50233</v>
      </c>
      <c r="F3" s="113">
        <v>100000</v>
      </c>
    </row>
    <row r="4" spans="1:6">
      <c r="A4" s="113" t="s">
        <v>246</v>
      </c>
      <c r="B4" s="117">
        <v>39313</v>
      </c>
    </row>
    <row r="6" spans="1:6">
      <c r="A6" s="114" t="s">
        <v>247</v>
      </c>
      <c r="B6" s="115" t="s">
        <v>248</v>
      </c>
      <c r="C6" s="116" t="s">
        <v>249</v>
      </c>
      <c r="D6" s="106">
        <v>44255</v>
      </c>
      <c r="E6" s="120">
        <f>B4*12</f>
        <v>471756</v>
      </c>
    </row>
    <row r="7" spans="1:6">
      <c r="A7" s="105" t="s">
        <v>250</v>
      </c>
      <c r="B7" s="105" t="s">
        <v>251</v>
      </c>
      <c r="C7" s="116" t="s">
        <v>249</v>
      </c>
      <c r="D7" s="106">
        <v>44347</v>
      </c>
      <c r="E7" s="120">
        <f>B4*10</f>
        <v>393130</v>
      </c>
    </row>
    <row r="8" spans="1:6">
      <c r="A8" s="105" t="s">
        <v>252</v>
      </c>
      <c r="B8" s="105" t="s">
        <v>253</v>
      </c>
      <c r="C8" s="116" t="s">
        <v>249</v>
      </c>
      <c r="D8" s="106">
        <v>44620</v>
      </c>
      <c r="E8" s="120">
        <f>B4*1</f>
        <v>39313</v>
      </c>
    </row>
    <row r="9" spans="1:6">
      <c r="A9" s="108" t="s">
        <v>254</v>
      </c>
      <c r="B9" s="108" t="s">
        <v>256</v>
      </c>
      <c r="C9" s="107" t="s">
        <v>255</v>
      </c>
      <c r="D9" s="106">
        <v>44561</v>
      </c>
      <c r="E9" s="120">
        <f>B3*3</f>
        <v>150699</v>
      </c>
    </row>
    <row r="10" spans="1:6">
      <c r="A10" s="115"/>
      <c r="B10" s="115"/>
      <c r="C10" s="122" t="s">
        <v>0</v>
      </c>
      <c r="D10" s="115"/>
      <c r="E10" s="120">
        <f>SUM(E6:E9)</f>
        <v>1054898</v>
      </c>
      <c r="F10" s="118">
        <f>E10/F3</f>
        <v>10.54898</v>
      </c>
    </row>
    <row r="12" spans="1:6">
      <c r="A12" s="119" t="s">
        <v>3</v>
      </c>
    </row>
    <row r="13" spans="1:6">
      <c r="A13" s="113" t="s">
        <v>245</v>
      </c>
      <c r="B13" s="117">
        <f>B3*1.05</f>
        <v>52744.65</v>
      </c>
    </row>
    <row r="14" spans="1:6">
      <c r="A14" s="113" t="s">
        <v>246</v>
      </c>
      <c r="B14" s="117">
        <f>B4*1.05</f>
        <v>41278.65</v>
      </c>
    </row>
    <row r="16" spans="1:6">
      <c r="A16" s="108" t="s">
        <v>260</v>
      </c>
      <c r="B16" s="108" t="s">
        <v>261</v>
      </c>
      <c r="C16" s="116" t="s">
        <v>249</v>
      </c>
      <c r="D16" s="106">
        <v>44804</v>
      </c>
      <c r="E16" s="120">
        <f>B14*7</f>
        <v>288950.55</v>
      </c>
    </row>
    <row r="17" spans="1:6">
      <c r="A17" s="105" t="s">
        <v>262</v>
      </c>
      <c r="B17" s="105" t="s">
        <v>263</v>
      </c>
      <c r="C17" s="116" t="s">
        <v>249</v>
      </c>
      <c r="D17" s="106">
        <v>44834</v>
      </c>
      <c r="E17" s="120">
        <f>B14*6</f>
        <v>247671.90000000002</v>
      </c>
    </row>
    <row r="18" spans="1:6">
      <c r="A18" s="105" t="s">
        <v>266</v>
      </c>
      <c r="B18" s="105" t="s">
        <v>267</v>
      </c>
      <c r="C18" s="116" t="s">
        <v>249</v>
      </c>
      <c r="D18" s="106">
        <v>44681</v>
      </c>
      <c r="E18" s="120">
        <f>B14*11</f>
        <v>454065.15</v>
      </c>
    </row>
    <row r="19" spans="1:6">
      <c r="A19" s="105" t="s">
        <v>270</v>
      </c>
      <c r="B19" s="105" t="s">
        <v>271</v>
      </c>
      <c r="C19" s="116" t="s">
        <v>249</v>
      </c>
      <c r="D19" s="106">
        <v>44742</v>
      </c>
      <c r="E19" s="120">
        <f>B13*9</f>
        <v>474701.85000000003</v>
      </c>
    </row>
    <row r="20" spans="1:6">
      <c r="A20" s="115"/>
      <c r="B20" s="115"/>
      <c r="C20" s="115"/>
      <c r="D20" s="115"/>
      <c r="E20" s="120">
        <f>SUM(E16:E19)</f>
        <v>1465389.45</v>
      </c>
    </row>
    <row r="21" spans="1:6">
      <c r="A21" s="115"/>
      <c r="B21" s="115"/>
      <c r="C21" s="115"/>
      <c r="D21" s="115"/>
      <c r="E21" s="120">
        <f>E10*1.05</f>
        <v>1107642.9000000001</v>
      </c>
    </row>
    <row r="22" spans="1:6">
      <c r="A22" s="115"/>
      <c r="B22" s="115"/>
      <c r="C22" s="115"/>
      <c r="D22" s="115"/>
      <c r="E22" s="120">
        <f>SUM(E20:E21)</f>
        <v>2573032.35</v>
      </c>
      <c r="F22" s="118">
        <f>E22/F3</f>
        <v>25.730323500000001</v>
      </c>
    </row>
    <row r="24" spans="1:6">
      <c r="A24" s="119" t="s">
        <v>4</v>
      </c>
    </row>
    <row r="25" spans="1:6">
      <c r="A25" s="113" t="s">
        <v>245</v>
      </c>
      <c r="B25" s="117">
        <f>B13*1.05</f>
        <v>55381.882500000007</v>
      </c>
    </row>
    <row r="26" spans="1:6">
      <c r="A26" s="113" t="s">
        <v>246</v>
      </c>
      <c r="B26" s="117">
        <f>B14*1.05</f>
        <v>43342.582500000004</v>
      </c>
    </row>
    <row r="27" spans="1:6">
      <c r="A27" s="109" t="s">
        <v>257</v>
      </c>
      <c r="B27" s="109" t="s">
        <v>258</v>
      </c>
      <c r="C27" s="116" t="s">
        <v>249</v>
      </c>
      <c r="D27" s="106">
        <v>45016</v>
      </c>
      <c r="E27" s="120">
        <f>B25*12</f>
        <v>664582.59000000008</v>
      </c>
    </row>
    <row r="28" spans="1:6">
      <c r="A28" s="105" t="s">
        <v>273</v>
      </c>
      <c r="B28" s="105" t="s">
        <v>265</v>
      </c>
      <c r="C28" s="116" t="s">
        <v>249</v>
      </c>
      <c r="D28" s="106">
        <v>45107</v>
      </c>
      <c r="E28" s="120">
        <f>B25*9</f>
        <v>498436.94250000006</v>
      </c>
    </row>
    <row r="29" spans="1:6">
      <c r="A29" s="105" t="s">
        <v>274</v>
      </c>
      <c r="B29" s="105" t="s">
        <v>275</v>
      </c>
      <c r="C29" s="116" t="s">
        <v>249</v>
      </c>
      <c r="D29" s="106">
        <v>45138</v>
      </c>
      <c r="E29" s="120">
        <f>B26*8</f>
        <v>346740.66000000003</v>
      </c>
    </row>
    <row r="30" spans="1:6">
      <c r="A30" s="105" t="s">
        <v>276</v>
      </c>
      <c r="B30" s="105" t="s">
        <v>277</v>
      </c>
      <c r="C30" s="116" t="s">
        <v>249</v>
      </c>
      <c r="D30" s="106">
        <v>45077</v>
      </c>
      <c r="E30" s="120">
        <f>B26*10</f>
        <v>433425.82500000007</v>
      </c>
    </row>
    <row r="31" spans="1:6">
      <c r="A31" s="105" t="s">
        <v>264</v>
      </c>
      <c r="B31" s="105" t="s">
        <v>265</v>
      </c>
      <c r="C31" s="116" t="s">
        <v>249</v>
      </c>
      <c r="D31" s="106">
        <v>45016</v>
      </c>
      <c r="E31" s="120">
        <f>B25*12</f>
        <v>664582.59000000008</v>
      </c>
    </row>
    <row r="32" spans="1:6">
      <c r="A32" s="110" t="s">
        <v>278</v>
      </c>
      <c r="B32" s="110" t="s">
        <v>277</v>
      </c>
      <c r="C32" s="116" t="s">
        <v>249</v>
      </c>
      <c r="D32" s="106">
        <v>45291</v>
      </c>
      <c r="E32" s="120">
        <f>B26*3</f>
        <v>130027.74750000001</v>
      </c>
    </row>
    <row r="33" spans="1:6">
      <c r="A33" s="105" t="s">
        <v>268</v>
      </c>
      <c r="B33" s="105" t="s">
        <v>269</v>
      </c>
      <c r="C33" s="116" t="s">
        <v>249</v>
      </c>
      <c r="D33" s="106">
        <v>45016</v>
      </c>
      <c r="E33" s="120">
        <f>B26*12</f>
        <v>520110.99000000005</v>
      </c>
    </row>
    <row r="34" spans="1:6">
      <c r="A34" s="109" t="s">
        <v>272</v>
      </c>
      <c r="B34" s="109" t="s">
        <v>259</v>
      </c>
      <c r="C34" s="116" t="s">
        <v>249</v>
      </c>
      <c r="D34" s="106">
        <v>45016</v>
      </c>
      <c r="E34" s="120">
        <f>B25*12</f>
        <v>664582.59000000008</v>
      </c>
    </row>
    <row r="35" spans="1:6">
      <c r="A35" s="109" t="s">
        <v>279</v>
      </c>
      <c r="B35" s="109" t="s">
        <v>259</v>
      </c>
      <c r="C35" s="116" t="s">
        <v>249</v>
      </c>
      <c r="D35" s="106">
        <v>45138</v>
      </c>
      <c r="E35" s="120">
        <f>B25*8</f>
        <v>443055.06000000006</v>
      </c>
    </row>
    <row r="36" spans="1:6">
      <c r="A36" s="108" t="s">
        <v>280</v>
      </c>
      <c r="B36" s="108" t="s">
        <v>281</v>
      </c>
      <c r="C36" s="116" t="s">
        <v>249</v>
      </c>
      <c r="D36" s="106">
        <v>45291</v>
      </c>
      <c r="E36" s="120">
        <f>B26*3</f>
        <v>130027.74750000001</v>
      </c>
    </row>
    <row r="37" spans="1:6">
      <c r="A37" s="115"/>
      <c r="B37" s="115"/>
      <c r="C37" s="115"/>
      <c r="D37" s="115"/>
      <c r="E37" s="120">
        <f>SUM(E27:E36)</f>
        <v>4495572.7425000006</v>
      </c>
    </row>
    <row r="38" spans="1:6">
      <c r="A38" s="115"/>
      <c r="B38" s="115"/>
      <c r="C38" s="115"/>
      <c r="D38" s="115"/>
      <c r="E38" s="121">
        <f>E22*1.05</f>
        <v>2701683.9675000003</v>
      </c>
    </row>
    <row r="39" spans="1:6">
      <c r="A39" s="115"/>
      <c r="B39" s="115"/>
      <c r="C39" s="115"/>
      <c r="D39" s="115"/>
      <c r="E39" s="121">
        <f>SUM(E37:E38)</f>
        <v>7197256.7100000009</v>
      </c>
      <c r="F39" s="118">
        <f>E39/F3</f>
        <v>71.972567100000006</v>
      </c>
    </row>
    <row r="41" spans="1:6">
      <c r="A41" s="119" t="s">
        <v>5</v>
      </c>
    </row>
    <row r="42" spans="1:6">
      <c r="A42" s="113" t="s">
        <v>245</v>
      </c>
      <c r="B42" s="117">
        <f>B25*1.05</f>
        <v>58150.97662500001</v>
      </c>
    </row>
    <row r="43" spans="1:6">
      <c r="A43" s="113" t="s">
        <v>246</v>
      </c>
      <c r="B43" s="117">
        <f>B26*1.05</f>
        <v>45509.711625000004</v>
      </c>
    </row>
    <row r="45" spans="1:6">
      <c r="A45" s="109" t="s">
        <v>282</v>
      </c>
      <c r="B45" s="109" t="s">
        <v>283</v>
      </c>
      <c r="C45" s="116" t="s">
        <v>249</v>
      </c>
      <c r="D45" s="106">
        <v>45443</v>
      </c>
      <c r="E45" s="120">
        <f>B42*10</f>
        <v>581509.7662500001</v>
      </c>
    </row>
    <row r="46" spans="1:6">
      <c r="A46" s="108" t="s">
        <v>284</v>
      </c>
      <c r="B46" s="108" t="s">
        <v>263</v>
      </c>
      <c r="C46" s="116" t="s">
        <v>249</v>
      </c>
      <c r="D46" s="106">
        <v>45382</v>
      </c>
      <c r="E46" s="120">
        <f>B43*12</f>
        <v>546116.53950000007</v>
      </c>
    </row>
    <row r="47" spans="1:6">
      <c r="A47" s="108" t="s">
        <v>285</v>
      </c>
      <c r="B47" s="108" t="s">
        <v>277</v>
      </c>
      <c r="C47" s="116" t="s">
        <v>249</v>
      </c>
      <c r="D47" s="106">
        <v>45657</v>
      </c>
      <c r="E47" s="120">
        <f>B43*3</f>
        <v>136529.13487500002</v>
      </c>
    </row>
    <row r="48" spans="1:6">
      <c r="A48" s="109" t="s">
        <v>286</v>
      </c>
      <c r="B48" s="109" t="s">
        <v>253</v>
      </c>
      <c r="C48" s="116" t="s">
        <v>249</v>
      </c>
      <c r="D48" s="106">
        <v>45443</v>
      </c>
      <c r="E48" s="120">
        <f>B43*10</f>
        <v>455097.11625000002</v>
      </c>
    </row>
    <row r="49" spans="1:6">
      <c r="A49" s="105" t="s">
        <v>287</v>
      </c>
      <c r="B49" s="105" t="s">
        <v>253</v>
      </c>
      <c r="C49" s="116" t="s">
        <v>249</v>
      </c>
      <c r="D49" s="106">
        <v>45443</v>
      </c>
      <c r="E49" s="120">
        <f>B43*10</f>
        <v>455097.11625000002</v>
      </c>
    </row>
    <row r="50" spans="1:6">
      <c r="A50" s="105" t="s">
        <v>288</v>
      </c>
      <c r="B50" s="105" t="s">
        <v>253</v>
      </c>
      <c r="C50" s="116" t="s">
        <v>249</v>
      </c>
      <c r="D50" s="106">
        <v>45443</v>
      </c>
      <c r="E50" s="120">
        <f>B43*10</f>
        <v>455097.11625000002</v>
      </c>
    </row>
    <row r="51" spans="1:6">
      <c r="A51" s="115"/>
      <c r="B51" s="115"/>
      <c r="C51" s="115"/>
      <c r="D51" s="115"/>
      <c r="E51" s="120">
        <f>SUM(E45:E50)</f>
        <v>2629446.7893750002</v>
      </c>
    </row>
    <row r="52" spans="1:6">
      <c r="A52" s="115"/>
      <c r="B52" s="115"/>
      <c r="C52" s="115"/>
      <c r="D52" s="115"/>
      <c r="E52" s="121">
        <f>E39*1.05</f>
        <v>7557119.5455000009</v>
      </c>
    </row>
    <row r="53" spans="1:6">
      <c r="A53" s="115"/>
      <c r="B53" s="115"/>
      <c r="C53" s="115"/>
      <c r="D53" s="115"/>
      <c r="E53" s="121">
        <f>SUM(E51:E52)</f>
        <v>10186566.334875001</v>
      </c>
      <c r="F53" s="118">
        <f>E53/F3</f>
        <v>101.86566334875</v>
      </c>
    </row>
    <row r="55" spans="1:6">
      <c r="A55" s="119" t="s">
        <v>6</v>
      </c>
    </row>
    <row r="56" spans="1:6">
      <c r="A56" s="113" t="s">
        <v>245</v>
      </c>
      <c r="B56" s="117">
        <f>B42*1.05</f>
        <v>61058.525456250012</v>
      </c>
    </row>
    <row r="57" spans="1:6">
      <c r="A57" s="113" t="s">
        <v>246</v>
      </c>
      <c r="B57" s="117">
        <f>B43*1.05</f>
        <v>47785.197206250006</v>
      </c>
    </row>
    <row r="59" spans="1:6">
      <c r="A59" s="109" t="s">
        <v>289</v>
      </c>
      <c r="B59" s="109" t="s">
        <v>259</v>
      </c>
      <c r="C59" s="116" t="s">
        <v>249</v>
      </c>
      <c r="D59" s="106">
        <v>46022</v>
      </c>
      <c r="E59" s="120">
        <f>B56*3</f>
        <v>183175.57636875004</v>
      </c>
    </row>
    <row r="60" spans="1:6">
      <c r="A60" s="108" t="s">
        <v>290</v>
      </c>
      <c r="B60" s="108" t="s">
        <v>291</v>
      </c>
      <c r="C60" s="116" t="s">
        <v>249</v>
      </c>
      <c r="D60" s="106">
        <v>45777</v>
      </c>
      <c r="E60" s="120">
        <f>B56*11</f>
        <v>671643.78001875011</v>
      </c>
    </row>
    <row r="61" spans="1:6">
      <c r="A61" s="108" t="s">
        <v>292</v>
      </c>
      <c r="B61" s="108" t="s">
        <v>277</v>
      </c>
      <c r="C61" s="116" t="s">
        <v>249</v>
      </c>
      <c r="D61" s="106">
        <v>46022</v>
      </c>
      <c r="E61" s="120">
        <f>B57*3</f>
        <v>143355.59161875001</v>
      </c>
    </row>
    <row r="62" spans="1:6">
      <c r="A62" s="105" t="s">
        <v>293</v>
      </c>
      <c r="B62" s="105" t="s">
        <v>294</v>
      </c>
      <c r="C62" s="116" t="s">
        <v>249</v>
      </c>
      <c r="D62" s="106">
        <v>46022</v>
      </c>
      <c r="E62" s="120">
        <f>B57*3</f>
        <v>143355.59161875001</v>
      </c>
    </row>
    <row r="63" spans="1:6">
      <c r="A63" s="115"/>
      <c r="B63" s="115"/>
      <c r="C63" s="115"/>
      <c r="D63" s="115"/>
      <c r="E63" s="120">
        <f>SUM(E59:E62)</f>
        <v>1141530.5396250002</v>
      </c>
    </row>
    <row r="64" spans="1:6">
      <c r="A64" s="115"/>
      <c r="B64" s="115"/>
      <c r="C64" s="115"/>
      <c r="D64" s="115"/>
      <c r="E64" s="121">
        <f>E53*1.05</f>
        <v>10695894.651618751</v>
      </c>
    </row>
    <row r="65" spans="1:6">
      <c r="A65" s="115"/>
      <c r="B65" s="115"/>
      <c r="C65" s="115"/>
      <c r="D65" s="115"/>
      <c r="E65" s="121">
        <f>SUM(E63:E64)</f>
        <v>11837425.191243751</v>
      </c>
      <c r="F65" s="118">
        <f>E65/F3</f>
        <v>118.37425191243751</v>
      </c>
    </row>
    <row r="67" spans="1:6">
      <c r="A67" s="119" t="s">
        <v>7</v>
      </c>
    </row>
    <row r="68" spans="1:6">
      <c r="A68" s="113" t="s">
        <v>245</v>
      </c>
      <c r="B68" s="117">
        <f>B56*1.05</f>
        <v>64111.451729062515</v>
      </c>
    </row>
    <row r="69" spans="1:6">
      <c r="A69" s="113" t="s">
        <v>246</v>
      </c>
      <c r="B69" s="117">
        <f>B57*1.05</f>
        <v>50174.457066562507</v>
      </c>
    </row>
    <row r="71" spans="1:6">
      <c r="A71" s="109" t="s">
        <v>295</v>
      </c>
      <c r="B71" s="109" t="s">
        <v>275</v>
      </c>
      <c r="C71" s="116" t="s">
        <v>249</v>
      </c>
      <c r="D71" s="106">
        <v>46173</v>
      </c>
      <c r="E71" s="120">
        <f>B69*10</f>
        <v>501744.57066562504</v>
      </c>
    </row>
    <row r="72" spans="1:6">
      <c r="A72" s="111" t="s">
        <v>296</v>
      </c>
      <c r="B72" s="111" t="s">
        <v>275</v>
      </c>
      <c r="C72" s="116" t="s">
        <v>249</v>
      </c>
      <c r="D72" s="106">
        <v>46142</v>
      </c>
      <c r="E72" s="120">
        <f>B69*11</f>
        <v>551919.02773218753</v>
      </c>
    </row>
    <row r="73" spans="1:6">
      <c r="A73" s="105" t="s">
        <v>297</v>
      </c>
      <c r="B73" s="105" t="s">
        <v>298</v>
      </c>
      <c r="C73" s="116" t="s">
        <v>249</v>
      </c>
      <c r="D73" s="106">
        <v>46295</v>
      </c>
      <c r="E73" s="120">
        <f>B69*6</f>
        <v>301046.74239937507</v>
      </c>
    </row>
    <row r="74" spans="1:6">
      <c r="A74" s="105" t="s">
        <v>299</v>
      </c>
      <c r="B74" s="105" t="s">
        <v>298</v>
      </c>
      <c r="C74" s="116" t="s">
        <v>249</v>
      </c>
      <c r="D74" s="106">
        <v>46326</v>
      </c>
      <c r="E74" s="120">
        <f>B69*5</f>
        <v>250872.28533281252</v>
      </c>
    </row>
    <row r="75" spans="1:6">
      <c r="A75" s="105" t="s">
        <v>300</v>
      </c>
      <c r="B75" s="105" t="s">
        <v>291</v>
      </c>
      <c r="C75" s="116" t="s">
        <v>249</v>
      </c>
      <c r="D75" s="106">
        <v>46418</v>
      </c>
      <c r="E75" s="120">
        <f>B68*2</f>
        <v>128222.90345812503</v>
      </c>
    </row>
    <row r="76" spans="1:6">
      <c r="A76" s="110" t="s">
        <v>301</v>
      </c>
      <c r="B76" s="110" t="s">
        <v>269</v>
      </c>
      <c r="C76" s="116" t="s">
        <v>249</v>
      </c>
      <c r="D76" s="106">
        <v>46203</v>
      </c>
      <c r="E76" s="120">
        <f>B69*9</f>
        <v>451570.11359906255</v>
      </c>
    </row>
    <row r="77" spans="1:6">
      <c r="A77" s="112" t="s">
        <v>302</v>
      </c>
      <c r="B77" s="112" t="s">
        <v>303</v>
      </c>
      <c r="C77" s="116" t="s">
        <v>249</v>
      </c>
      <c r="D77" s="106">
        <v>46203</v>
      </c>
      <c r="E77" s="120">
        <f>B69*9</f>
        <v>451570.11359906255</v>
      </c>
    </row>
    <row r="78" spans="1:6">
      <c r="A78" s="115"/>
      <c r="B78" s="115"/>
      <c r="C78" s="115"/>
      <c r="D78" s="115"/>
      <c r="E78" s="120">
        <f>SUM(E71:E77)</f>
        <v>2636945.75678625</v>
      </c>
    </row>
    <row r="79" spans="1:6">
      <c r="A79" s="115"/>
      <c r="B79" s="115"/>
      <c r="C79" s="115"/>
      <c r="D79" s="115"/>
      <c r="E79" s="120">
        <f>E65*1.05</f>
        <v>12429296.45080594</v>
      </c>
    </row>
    <row r="80" spans="1:6">
      <c r="A80" s="115"/>
      <c r="B80" s="115"/>
      <c r="C80" s="115"/>
      <c r="D80" s="115"/>
      <c r="E80" s="120">
        <f>SUM(E78:E79)</f>
        <v>15066242.207592189</v>
      </c>
      <c r="F80" s="118">
        <f>E80/F3</f>
        <v>150.66242207592188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A&amp;G expense</vt:lpstr>
      <vt:lpstr>Interest on Loan</vt:lpstr>
      <vt:lpstr>Int.on SD payable to consumers</vt:lpstr>
      <vt:lpstr>D 2.4 Other income</vt:lpstr>
      <vt:lpstr>Insurance</vt:lpstr>
      <vt:lpstr>Asset</vt:lpstr>
      <vt:lpstr>Depreciation 2020-21</vt:lpstr>
      <vt:lpstr>Depreciation 2021-22</vt:lpstr>
      <vt:lpstr>Depreciation 2022-23</vt:lpstr>
      <vt:lpstr>Depreciation 2023-24</vt:lpstr>
      <vt:lpstr>Depreciation 2024-25</vt:lpstr>
      <vt:lpstr>Depreciation 2025-26</vt:lpstr>
      <vt:lpstr>Depreciation 2026-27</vt:lpstr>
      <vt:lpstr>R &amp; M Employee cost</vt:lpstr>
      <vt:lpstr>'Depreciation 2022-23'!Print_Area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2023-03-29T10:12:47Z</dcterms:modified>
</cp:coreProperties>
</file>